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8195" windowHeight="9540" firstSheet="5" activeTab="7"/>
  </bookViews>
  <sheets>
    <sheet name="SurveysRecieved" sheetId="1" r:id="rId1"/>
    <sheet name="Sect 1- Residency" sheetId="2" r:id="rId2"/>
    <sheet name="Sect 2- Shoreland Stewardship" sheetId="3" r:id="rId3"/>
    <sheet name="Sect 3- Lake Use &amp; Lake Issues" sheetId="4" r:id="rId4"/>
    <sheet name="Sect 4- Aquatic Plant Growth" sheetId="5" r:id="rId5"/>
    <sheet name="Sect 5- AIS" sheetId="6" r:id="rId6"/>
    <sheet name="Sect 6-Aquatic Plant Management" sheetId="7" r:id="rId7"/>
    <sheet name="Sect 7- GLA Satisfaction" sheetId="8" r:id="rId8"/>
    <sheet name="Contact info" sheetId="9" r:id="rId9"/>
  </sheets>
  <calcPr calcId="145621"/>
</workbook>
</file>

<file path=xl/calcChain.xml><?xml version="1.0" encoding="utf-8"?>
<calcChain xmlns="http://schemas.openxmlformats.org/spreadsheetml/2006/main">
  <c r="G22" i="7" l="1"/>
  <c r="C18" i="2" l="1"/>
  <c r="C34" i="2" l="1"/>
  <c r="C20" i="3" l="1"/>
  <c r="C18" i="5" l="1"/>
  <c r="C10" i="7"/>
  <c r="C38" i="4"/>
  <c r="C37" i="3"/>
  <c r="C100" i="8" l="1"/>
  <c r="C91" i="8"/>
  <c r="C82" i="8"/>
  <c r="C75" i="8"/>
  <c r="C57" i="8"/>
  <c r="C34" i="8"/>
  <c r="C26" i="8"/>
  <c r="C20" i="8"/>
  <c r="C8" i="8"/>
  <c r="C21" i="6"/>
  <c r="C47" i="5"/>
  <c r="C39" i="5"/>
  <c r="C28" i="5"/>
  <c r="C9" i="5"/>
  <c r="C57" i="4"/>
  <c r="C46" i="4"/>
  <c r="C18" i="4"/>
  <c r="C9" i="3"/>
  <c r="C27" i="2"/>
  <c r="C9" i="2"/>
  <c r="B2" i="1" l="1"/>
  <c r="C1" i="7" l="1"/>
  <c r="C1" i="3"/>
  <c r="D36" i="3" s="1"/>
  <c r="C1" i="8"/>
  <c r="C1" i="6"/>
  <c r="C1" i="2"/>
  <c r="C1" i="5"/>
  <c r="C1" i="4"/>
  <c r="D33" i="2" l="1"/>
  <c r="D17" i="2"/>
  <c r="P42" i="8"/>
  <c r="O42" i="8"/>
  <c r="J42" i="8"/>
  <c r="N42" i="8"/>
  <c r="M42" i="8"/>
  <c r="L42" i="8"/>
  <c r="K42" i="8"/>
  <c r="N51" i="4"/>
  <c r="J51" i="4"/>
  <c r="D35" i="4"/>
  <c r="M51" i="4"/>
  <c r="I51" i="4"/>
  <c r="L51" i="4"/>
  <c r="H51" i="4"/>
  <c r="O51" i="4"/>
  <c r="K51" i="4"/>
  <c r="D8" i="7"/>
  <c r="D4" i="7"/>
  <c r="D7" i="7"/>
  <c r="C16" i="7"/>
  <c r="D6" i="7"/>
  <c r="D9" i="7"/>
  <c r="D5" i="7"/>
  <c r="D17" i="8"/>
  <c r="D13" i="8"/>
  <c r="D16" i="8"/>
  <c r="D12" i="8"/>
  <c r="D19" i="8"/>
  <c r="D15" i="8"/>
  <c r="D11" i="8"/>
  <c r="D18" i="8"/>
  <c r="D14" i="8"/>
  <c r="W23" i="4"/>
  <c r="S23" i="4"/>
  <c r="O23" i="4"/>
  <c r="K23" i="4"/>
  <c r="P8" i="4"/>
  <c r="V23" i="4"/>
  <c r="J23" i="4"/>
  <c r="O8" i="4"/>
  <c r="Q23" i="4"/>
  <c r="I23" i="4"/>
  <c r="N8" i="4"/>
  <c r="T23" i="4"/>
  <c r="P23" i="4"/>
  <c r="L23" i="4"/>
  <c r="H23" i="4"/>
  <c r="Q8" i="4"/>
  <c r="M8" i="4"/>
  <c r="I8" i="4"/>
  <c r="T8" i="4"/>
  <c r="L8" i="4"/>
  <c r="H8" i="4"/>
  <c r="R23" i="4"/>
  <c r="N23" i="4"/>
  <c r="S8" i="4"/>
  <c r="K8" i="4"/>
  <c r="U23" i="4"/>
  <c r="M23" i="4"/>
  <c r="R8" i="4"/>
  <c r="J8" i="4"/>
  <c r="D18" i="6"/>
  <c r="D10" i="6"/>
  <c r="D6" i="6"/>
  <c r="D9" i="6"/>
  <c r="D20" i="6"/>
  <c r="D16" i="6"/>
  <c r="D12" i="6"/>
  <c r="D8" i="6"/>
  <c r="D4" i="6"/>
  <c r="D17" i="6"/>
  <c r="D5" i="6"/>
  <c r="D19" i="6"/>
  <c r="D15" i="6"/>
  <c r="D11" i="6"/>
  <c r="D7" i="6"/>
  <c r="D53" i="4"/>
  <c r="D49" i="4"/>
  <c r="D44" i="4"/>
  <c r="D33" i="4"/>
  <c r="D29" i="4"/>
  <c r="D25" i="4"/>
  <c r="D21" i="4"/>
  <c r="D15" i="4"/>
  <c r="D11" i="4"/>
  <c r="D7" i="4"/>
  <c r="D56" i="4"/>
  <c r="D32" i="4"/>
  <c r="D24" i="4"/>
  <c r="D55" i="4"/>
  <c r="D51" i="4"/>
  <c r="D42" i="4"/>
  <c r="D36" i="4"/>
  <c r="D31" i="4"/>
  <c r="D27" i="4"/>
  <c r="D23" i="4"/>
  <c r="D17" i="4"/>
  <c r="D13" i="4"/>
  <c r="D9" i="4"/>
  <c r="D5" i="4"/>
  <c r="D8" i="4"/>
  <c r="D52" i="4"/>
  <c r="D37" i="4"/>
  <c r="D54" i="4"/>
  <c r="D50" i="4"/>
  <c r="D45" i="4"/>
  <c r="D41" i="4"/>
  <c r="D34" i="4"/>
  <c r="D30" i="4"/>
  <c r="D26" i="4"/>
  <c r="D22" i="4"/>
  <c r="D16" i="4"/>
  <c r="D12" i="4"/>
  <c r="D4" i="4"/>
  <c r="D43" i="4"/>
  <c r="D28" i="4"/>
  <c r="D6" i="4"/>
  <c r="D14" i="4"/>
  <c r="D10" i="4"/>
  <c r="D97" i="8"/>
  <c r="D88" i="8"/>
  <c r="D79" i="8"/>
  <c r="D72" i="8"/>
  <c r="D68" i="8"/>
  <c r="D64" i="8"/>
  <c r="D60" i="8"/>
  <c r="D56" i="8"/>
  <c r="D52" i="8"/>
  <c r="D48" i="8"/>
  <c r="O43" i="8"/>
  <c r="K43" i="8"/>
  <c r="N41" i="8"/>
  <c r="J41" i="8"/>
  <c r="M40" i="8"/>
  <c r="P39" i="8"/>
  <c r="L39" i="8"/>
  <c r="M38" i="8"/>
  <c r="D31" i="8"/>
  <c r="D24" i="8"/>
  <c r="D5" i="8"/>
  <c r="D87" i="8"/>
  <c r="D78" i="8"/>
  <c r="D67" i="8"/>
  <c r="D63" i="8"/>
  <c r="D51" i="8"/>
  <c r="J43" i="8"/>
  <c r="L40" i="8"/>
  <c r="K39" i="8"/>
  <c r="D30" i="8"/>
  <c r="D99" i="8"/>
  <c r="D95" i="8"/>
  <c r="D90" i="8"/>
  <c r="D86" i="8"/>
  <c r="D81" i="8"/>
  <c r="D74" i="8"/>
  <c r="D70" i="8"/>
  <c r="D66" i="8"/>
  <c r="D62" i="8"/>
  <c r="D54" i="8"/>
  <c r="D50" i="8"/>
  <c r="D46" i="8"/>
  <c r="M43" i="8"/>
  <c r="P41" i="8"/>
  <c r="L41" i="8"/>
  <c r="O40" i="8"/>
  <c r="K40" i="8"/>
  <c r="N39" i="8"/>
  <c r="J39" i="8"/>
  <c r="O38" i="8"/>
  <c r="K38" i="8"/>
  <c r="D33" i="8"/>
  <c r="D29" i="8"/>
  <c r="D7" i="8"/>
  <c r="D96" i="8"/>
  <c r="D71" i="8"/>
  <c r="D55" i="8"/>
  <c r="N43" i="8"/>
  <c r="P40" i="8"/>
  <c r="O39" i="8"/>
  <c r="L38" i="8"/>
  <c r="D4" i="8"/>
  <c r="D98" i="8"/>
  <c r="D94" i="8"/>
  <c r="D89" i="8"/>
  <c r="D85" i="8"/>
  <c r="D80" i="8"/>
  <c r="D73" i="8"/>
  <c r="D69" i="8"/>
  <c r="D65" i="8"/>
  <c r="D61" i="8"/>
  <c r="D53" i="8"/>
  <c r="D49" i="8"/>
  <c r="P43" i="8"/>
  <c r="L43" i="8"/>
  <c r="O41" i="8"/>
  <c r="K41" i="8"/>
  <c r="N40" i="8"/>
  <c r="J40" i="8"/>
  <c r="M39" i="8"/>
  <c r="N38" i="8"/>
  <c r="J38" i="8"/>
  <c r="D32" i="8"/>
  <c r="D25" i="8"/>
  <c r="D6" i="8"/>
  <c r="D47" i="8"/>
  <c r="M41" i="8"/>
  <c r="P38" i="8"/>
  <c r="D23" i="8"/>
  <c r="D32" i="2"/>
  <c r="D26" i="2"/>
  <c r="D22" i="2"/>
  <c r="D30" i="2"/>
  <c r="D24" i="2"/>
  <c r="D23" i="2"/>
  <c r="D21" i="2"/>
  <c r="D31" i="2"/>
  <c r="D25" i="2"/>
  <c r="D44" i="5"/>
  <c r="D38" i="5"/>
  <c r="D34" i="5"/>
  <c r="D26" i="5"/>
  <c r="D22" i="5"/>
  <c r="D17" i="5"/>
  <c r="D13" i="5"/>
  <c r="D7" i="5"/>
  <c r="D37" i="5"/>
  <c r="D25" i="5"/>
  <c r="D12" i="5"/>
  <c r="D46" i="5"/>
  <c r="D42" i="5"/>
  <c r="D36" i="5"/>
  <c r="D32" i="5"/>
  <c r="D24" i="5"/>
  <c r="D15" i="5"/>
  <c r="D5" i="5"/>
  <c r="D33" i="5"/>
  <c r="D16" i="5"/>
  <c r="D45" i="5"/>
  <c r="D35" i="5"/>
  <c r="D31" i="5"/>
  <c r="D27" i="5"/>
  <c r="D23" i="5"/>
  <c r="D14" i="5"/>
  <c r="D8" i="5"/>
  <c r="D4" i="5"/>
  <c r="D43" i="5"/>
  <c r="D21" i="5"/>
  <c r="D6" i="5"/>
  <c r="G29" i="7"/>
  <c r="G28" i="7"/>
  <c r="G27" i="7"/>
  <c r="G26" i="7"/>
  <c r="G25" i="7"/>
  <c r="G24" i="7"/>
  <c r="G23" i="7"/>
  <c r="G21" i="7"/>
  <c r="G20" i="7"/>
  <c r="J27" i="7"/>
  <c r="J24" i="7"/>
  <c r="J22" i="7"/>
  <c r="I29" i="7"/>
  <c r="I28" i="7"/>
  <c r="I27" i="7"/>
  <c r="I26" i="7"/>
  <c r="I25" i="7"/>
  <c r="I24" i="7"/>
  <c r="I23" i="7"/>
  <c r="I22" i="7"/>
  <c r="I21" i="7"/>
  <c r="I20" i="7"/>
  <c r="J29" i="7"/>
  <c r="J26" i="7"/>
  <c r="J21" i="7"/>
  <c r="H29" i="7"/>
  <c r="H28" i="7"/>
  <c r="H27" i="7"/>
  <c r="H26" i="7"/>
  <c r="H25" i="7"/>
  <c r="H24" i="7"/>
  <c r="H23" i="7"/>
  <c r="H22" i="7"/>
  <c r="H21" i="7"/>
  <c r="H20" i="7"/>
  <c r="J28" i="7"/>
  <c r="J25" i="7"/>
  <c r="J23" i="7"/>
  <c r="J20" i="7"/>
  <c r="F16" i="7"/>
  <c r="E16" i="7"/>
  <c r="G16" i="7"/>
  <c r="D16" i="7"/>
  <c r="D8" i="3"/>
  <c r="D19" i="3"/>
  <c r="D35" i="3"/>
  <c r="D30" i="3"/>
  <c r="D26" i="3"/>
  <c r="D17" i="3"/>
  <c r="D13" i="3"/>
  <c r="D5" i="3"/>
  <c r="D34" i="3"/>
  <c r="D29" i="3"/>
  <c r="D25" i="3"/>
  <c r="D16" i="3"/>
  <c r="D12" i="3"/>
  <c r="D4" i="3"/>
  <c r="D32" i="3"/>
  <c r="D28" i="3"/>
  <c r="D24" i="3"/>
  <c r="D15" i="3"/>
  <c r="D7" i="3"/>
  <c r="D31" i="3"/>
  <c r="D27" i="3"/>
  <c r="D23" i="3"/>
  <c r="D18" i="3"/>
  <c r="D14" i="3"/>
  <c r="D6" i="3"/>
  <c r="D15" i="2"/>
  <c r="D8" i="2"/>
  <c r="D14" i="2"/>
  <c r="D13" i="2"/>
  <c r="D6" i="2"/>
  <c r="D16" i="2"/>
  <c r="D12" i="2"/>
  <c r="D5" i="2"/>
  <c r="D7" i="2"/>
  <c r="D18" i="2" l="1"/>
  <c r="Q42" i="8"/>
  <c r="D34" i="2"/>
  <c r="D8" i="8"/>
  <c r="D10" i="7"/>
  <c r="D91" i="8"/>
  <c r="D20" i="8"/>
  <c r="D9" i="5"/>
  <c r="K21" i="7"/>
  <c r="K29" i="7"/>
  <c r="Q38" i="8"/>
  <c r="D39" i="5"/>
  <c r="Q39" i="8"/>
  <c r="K25" i="7"/>
  <c r="K26" i="7"/>
  <c r="D18" i="5"/>
  <c r="D34" i="8"/>
  <c r="D57" i="8"/>
  <c r="K22" i="7"/>
  <c r="K23" i="7"/>
  <c r="K27" i="7"/>
  <c r="D28" i="5"/>
  <c r="D27" i="2"/>
  <c r="D100" i="8"/>
  <c r="D26" i="8"/>
  <c r="D46" i="4"/>
  <c r="D9" i="2"/>
  <c r="K20" i="7"/>
  <c r="K24" i="7"/>
  <c r="K28" i="7"/>
  <c r="D47" i="5"/>
  <c r="Q41" i="8"/>
  <c r="Q40" i="8"/>
  <c r="Q43" i="8"/>
  <c r="D82" i="8"/>
  <c r="D75" i="8"/>
  <c r="D21" i="6"/>
  <c r="D9" i="3"/>
  <c r="D20" i="3"/>
  <c r="D37" i="3"/>
</calcChain>
</file>

<file path=xl/sharedStrings.xml><?xml version="1.0" encoding="utf-8"?>
<sst xmlns="http://schemas.openxmlformats.org/spreadsheetml/2006/main" count="437" uniqueCount="318">
  <si>
    <t>ID # Received</t>
  </si>
  <si>
    <t>Total # Received</t>
  </si>
  <si>
    <t xml:space="preserve">Surveys Collected= </t>
  </si>
  <si>
    <t xml:space="preserve">Rent or own property </t>
  </si>
  <si>
    <t>Rent and Own</t>
  </si>
  <si>
    <t>Own</t>
  </si>
  <si>
    <t xml:space="preserve">Rent </t>
  </si>
  <si>
    <t>Neither</t>
  </si>
  <si>
    <t>Length of rental/ ownership</t>
  </si>
  <si>
    <t>1- 5 years</t>
  </si>
  <si>
    <t>6-10 years</t>
  </si>
  <si>
    <t>11-20 years</t>
  </si>
  <si>
    <t>&lt;1 year</t>
  </si>
  <si>
    <t>&gt;20 years</t>
  </si>
  <si>
    <t>Totals</t>
  </si>
  <si>
    <t>Type of Property</t>
  </si>
  <si>
    <t>Weekend</t>
  </si>
  <si>
    <t>Seasonal</t>
  </si>
  <si>
    <t>Business</t>
  </si>
  <si>
    <t>Undeveloped</t>
  </si>
  <si>
    <t>Other (Comments Doc)</t>
  </si>
  <si>
    <t>Location of Property</t>
  </si>
  <si>
    <t>North Basin</t>
  </si>
  <si>
    <t>Central Basin</t>
  </si>
  <si>
    <t>South Basin</t>
  </si>
  <si>
    <t>Attempts to remove and/or control plants in the lake near your shore?</t>
  </si>
  <si>
    <t>Yes, some myself and some hired</t>
  </si>
  <si>
    <t>Yes, some myself</t>
  </si>
  <si>
    <t>Yes, hired</t>
  </si>
  <si>
    <t>No</t>
  </si>
  <si>
    <t>Water quality/ Landscaping practices you are familiar with?</t>
  </si>
  <si>
    <t>Shoreline Buffers</t>
  </si>
  <si>
    <t>Diversion</t>
  </si>
  <si>
    <t>Native planting</t>
  </si>
  <si>
    <t>Native shoreline restoration</t>
  </si>
  <si>
    <t>Native prarie restoration</t>
  </si>
  <si>
    <t>Other (Comments doc)</t>
  </si>
  <si>
    <t>Motivation to install water quality/ landscaping practices?</t>
  </si>
  <si>
    <t>A) Increasing natural beauty</t>
  </si>
  <si>
    <t>B) Improving water quality lakewide</t>
  </si>
  <si>
    <t>C) Improving water quality near your shoreline</t>
  </si>
  <si>
    <t>D) Creating better fish  habitat</t>
  </si>
  <si>
    <t>E) Creating better bird and wildlife habitat</t>
  </si>
  <si>
    <t>F) Setting a good example</t>
  </si>
  <si>
    <t>G) Less lawn care time</t>
  </si>
  <si>
    <t>H) A property tax rebate</t>
  </si>
  <si>
    <t>I) Financial assistance to help pay for installation</t>
  </si>
  <si>
    <t>J) Technical assistance to evaluate my property for WQ concerns</t>
  </si>
  <si>
    <t>K) Technical Assistance identifying appropriate practices to install</t>
  </si>
  <si>
    <t>L) Other (Comments doc)</t>
  </si>
  <si>
    <t>M) I have no interest in installing a WQ practice on my property</t>
  </si>
  <si>
    <t>No Response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</si>
  <si>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</si>
  <si>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</si>
  <si>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</si>
  <si>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</si>
  <si>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</si>
  <si>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</si>
  <si>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</si>
  <si>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</si>
  <si>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</si>
  <si>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</si>
  <si>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</si>
  <si>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</si>
  <si>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Strongest motivators for installing practices</t>
  </si>
  <si>
    <t>Strongest</t>
  </si>
  <si>
    <t>Second Strongest</t>
  </si>
  <si>
    <t>Lake activities your household participates in</t>
  </si>
  <si>
    <t>A) Shore fishing</t>
  </si>
  <si>
    <t>B) Speed Boating</t>
  </si>
  <si>
    <t>C) Boat fishing</t>
  </si>
  <si>
    <t>D) Jet skiing</t>
  </si>
  <si>
    <t>E) Pontooning</t>
  </si>
  <si>
    <t>F) Sailing</t>
  </si>
  <si>
    <t>G) Canoe/ Kayak/ paddle boating</t>
  </si>
  <si>
    <t>H) Wildlife viewing</t>
  </si>
  <si>
    <t>I) Swimming/ wading</t>
  </si>
  <si>
    <t>J) rest/ relaxation</t>
  </si>
  <si>
    <t>K) Ice fishing</t>
  </si>
  <si>
    <t>L) water skiing/ tubing</t>
  </si>
  <si>
    <t>M) Other (Comments doc)</t>
  </si>
  <si>
    <t>N) I don’t't use the lake</t>
  </si>
  <si>
    <t>M</t>
  </si>
  <si>
    <t>Most common lake activities</t>
  </si>
  <si>
    <t>First</t>
  </si>
  <si>
    <t>Second</t>
  </si>
  <si>
    <t>Third</t>
  </si>
  <si>
    <t>Lake Issues of Concern</t>
  </si>
  <si>
    <t>A) poor quality fishing</t>
  </si>
  <si>
    <t>B) Too much algae growth</t>
  </si>
  <si>
    <t>C) Too much plant growth</t>
  </si>
  <si>
    <t>D) Too much public use</t>
  </si>
  <si>
    <t>E) Not enough plant growth</t>
  </si>
  <si>
    <t>F) poorly maintained boat access</t>
  </si>
  <si>
    <t>G) Overdevelopment of the shoreline</t>
  </si>
  <si>
    <t>I) High water level in the lake</t>
  </si>
  <si>
    <t>H) Low water level in the lake</t>
  </si>
  <si>
    <t>J) Foul or offensive odor</t>
  </si>
  <si>
    <t>K) Floating vegetation</t>
  </si>
  <si>
    <t>L) Nuisance wildlife (Comments doc)</t>
  </si>
  <si>
    <t>M) Too much shorline lighting</t>
  </si>
  <si>
    <t>N) Excessive/ uncontrolled water skiing/ PWC use</t>
  </si>
  <si>
    <t>P) Other (Comments doc)</t>
  </si>
  <si>
    <t>Q) No issues of concern to me</t>
  </si>
  <si>
    <t>N</t>
  </si>
  <si>
    <t>O</t>
  </si>
  <si>
    <t>P</t>
  </si>
  <si>
    <t>Issues of most concern</t>
  </si>
  <si>
    <t>Top 2 issues</t>
  </si>
  <si>
    <t>How has WQ changed in the lake?</t>
  </si>
  <si>
    <t>Gotten better</t>
  </si>
  <si>
    <t>Gotten worse</t>
  </si>
  <si>
    <t>Remained the same</t>
  </si>
  <si>
    <t>I don’t know</t>
  </si>
  <si>
    <t xml:space="preserve">Totals </t>
  </si>
  <si>
    <t>What do you consider when assessing WQ?</t>
  </si>
  <si>
    <t>A) Water clarity</t>
  </si>
  <si>
    <t>B) Smell</t>
  </si>
  <si>
    <t>C) Amount of aquatic plant growth</t>
  </si>
  <si>
    <t>D) Water level</t>
  </si>
  <si>
    <t>E) Water color</t>
  </si>
  <si>
    <t>F) Fish kills</t>
  </si>
  <si>
    <t>G) Algae blooms</t>
  </si>
  <si>
    <t>H) Other (Comments doc)</t>
  </si>
  <si>
    <t>Most important factors in WQ assessment</t>
  </si>
  <si>
    <t>Top 2</t>
  </si>
  <si>
    <t>Percent</t>
  </si>
  <si>
    <t>How has aquatic plant growth changed?</t>
  </si>
  <si>
    <t>Increased</t>
  </si>
  <si>
    <t>Decreased</t>
  </si>
  <si>
    <t>Stayed the same</t>
  </si>
  <si>
    <t>Unsure</t>
  </si>
  <si>
    <t>How would you assess the level of plant growth within the lake?</t>
  </si>
  <si>
    <t>Definitely too little</t>
  </si>
  <si>
    <t>Probably too little</t>
  </si>
  <si>
    <t>Just right</t>
  </si>
  <si>
    <t>Probably too much</t>
  </si>
  <si>
    <t>Definitely too much</t>
  </si>
  <si>
    <t>When is plant growth excessive in the lake?</t>
  </si>
  <si>
    <t>April- June</t>
  </si>
  <si>
    <t>July-September</t>
  </si>
  <si>
    <t>October- December</t>
  </si>
  <si>
    <t>The entire open water season</t>
  </si>
  <si>
    <t>Never</t>
  </si>
  <si>
    <t>I don't know</t>
  </si>
  <si>
    <t>Who should be responsible for managing aquatic plant growth?</t>
  </si>
  <si>
    <t>Local township government</t>
  </si>
  <si>
    <t>The property owner</t>
  </si>
  <si>
    <t>County government</t>
  </si>
  <si>
    <t>Mother Nature</t>
  </si>
  <si>
    <t>WDNR</t>
  </si>
  <si>
    <t>Granite Lake Association</t>
  </si>
  <si>
    <t>How has algae growth changed?</t>
  </si>
  <si>
    <t>What AIS are you familiar with?</t>
  </si>
  <si>
    <t>Zebra mussels</t>
  </si>
  <si>
    <t>Rusty crayfish</t>
  </si>
  <si>
    <t>Spiny waterfleas</t>
  </si>
  <si>
    <t>Chinese mystery snail</t>
  </si>
  <si>
    <t>Curly-leaf Pondweed</t>
  </si>
  <si>
    <t>Eurasian Watermilfoil</t>
  </si>
  <si>
    <t>Purple loosestrife</t>
  </si>
  <si>
    <t>Yellow flag Iris</t>
  </si>
  <si>
    <t>Japanese knotweed</t>
  </si>
  <si>
    <t>Would you be interested in an AIS training workshop?</t>
  </si>
  <si>
    <t>Definitely yes</t>
  </si>
  <si>
    <t>Probably yes</t>
  </si>
  <si>
    <t>Probably not</t>
  </si>
  <si>
    <t>Definitely not</t>
  </si>
  <si>
    <t>#1</t>
  </si>
  <si>
    <t>#2</t>
  </si>
  <si>
    <t>Acceptable management outcomes</t>
  </si>
  <si>
    <t>No management</t>
  </si>
  <si>
    <t>Plant growth is reduced lakewide</t>
  </si>
  <si>
    <t>Plant growth is reduced is designated areas</t>
  </si>
  <si>
    <t>I am unsure/ need more info</t>
  </si>
  <si>
    <t>I would not accept any of these</t>
  </si>
  <si>
    <t>%</t>
  </si>
  <si>
    <t>Support</t>
  </si>
  <si>
    <t>Oppose</t>
  </si>
  <si>
    <t>Need more info</t>
  </si>
  <si>
    <t>Support %</t>
  </si>
  <si>
    <t>Oppose %</t>
  </si>
  <si>
    <t>Need more info %</t>
  </si>
  <si>
    <t>Aquatic plant management methods</t>
  </si>
  <si>
    <t>Maintaining current frequency of raking/ hand pulling</t>
  </si>
  <si>
    <t>Increasing frequenct of raking/ hand pulling</t>
  </si>
  <si>
    <t>Small-scale chemical teatment</t>
  </si>
  <si>
    <t>Large-scale chemical treatment</t>
  </si>
  <si>
    <t>Whole lake chemical treatment</t>
  </si>
  <si>
    <t>Small-scale mechanical harvesting</t>
  </si>
  <si>
    <t>Large-scale mechanical harvesting</t>
  </si>
  <si>
    <t>Biological control</t>
  </si>
  <si>
    <t>Removal by SCUBA and/or snorkelers</t>
  </si>
  <si>
    <t>NR %</t>
  </si>
  <si>
    <t>Current affiliation with GLA</t>
  </si>
  <si>
    <t>Current member</t>
  </si>
  <si>
    <t>Former member</t>
  </si>
  <si>
    <t>Never been a member</t>
  </si>
  <si>
    <t>What has kept you from joining GLA?</t>
  </si>
  <si>
    <t>Not interested</t>
  </si>
  <si>
    <t>I disagree with what they are doing</t>
  </si>
  <si>
    <t>Dues are too high</t>
  </si>
  <si>
    <t>I haven't been asked</t>
  </si>
  <si>
    <t>I was unaware it existed</t>
  </si>
  <si>
    <t>No benefit to membership</t>
  </si>
  <si>
    <t>I do not have time</t>
  </si>
  <si>
    <t>No Response/ NA</t>
  </si>
  <si>
    <t>Have you ever attended a GLA meeting?</t>
  </si>
  <si>
    <t>Yes</t>
  </si>
  <si>
    <t>What has prevented you from attending meetings?</t>
  </si>
  <si>
    <t>I don't have time</t>
  </si>
  <si>
    <t>I never know when they are occuring</t>
  </si>
  <si>
    <t>Satisfaction with GLA activities</t>
  </si>
  <si>
    <t>Very Satisfied</t>
  </si>
  <si>
    <t>Somewhat Satisfied</t>
  </si>
  <si>
    <t>Neutral</t>
  </si>
  <si>
    <t>Somewhat Dissatisfied</t>
  </si>
  <si>
    <t>Very Dissatisfied</t>
  </si>
  <si>
    <t>Unfamiliar with activity</t>
  </si>
  <si>
    <t>Very Satisfied %</t>
  </si>
  <si>
    <t>Somewhat Satisfied%</t>
  </si>
  <si>
    <t>Neutral %</t>
  </si>
  <si>
    <t>Somewhat Dissatisfied %</t>
  </si>
  <si>
    <t>Very Dissatisfied %</t>
  </si>
  <si>
    <t>Unfamiliar with activity %</t>
  </si>
  <si>
    <t>No Response %</t>
  </si>
  <si>
    <t>Communications with Community</t>
  </si>
  <si>
    <t>Meeting Frequency</t>
  </si>
  <si>
    <t>Meeting atmosphere</t>
  </si>
  <si>
    <t>Execution of GLA business</t>
  </si>
  <si>
    <t>Addressing property owners needs/ concerns</t>
  </si>
  <si>
    <t>Volunteer activities you might be interested in</t>
  </si>
  <si>
    <t>Watercraft inspection</t>
  </si>
  <si>
    <t>On water AIS monitoring</t>
  </si>
  <si>
    <t>Shoreland AIS monitoring</t>
  </si>
  <si>
    <t>Assistance installing WQ landscaping practices</t>
  </si>
  <si>
    <t>Native plant monitoring and identification</t>
  </si>
  <si>
    <t>WQ monitoring</t>
  </si>
  <si>
    <t>Wildlife monitoring</t>
  </si>
  <si>
    <t>General project admin</t>
  </si>
  <si>
    <t>I am not interested in volunteering</t>
  </si>
  <si>
    <t>Services you would be willing to donate</t>
  </si>
  <si>
    <t>GPS Use</t>
  </si>
  <si>
    <t>Graphic design</t>
  </si>
  <si>
    <t xml:space="preserve">Web Development </t>
  </si>
  <si>
    <t>Grant writing</t>
  </si>
  <si>
    <t>Legal services</t>
  </si>
  <si>
    <t>SCUBA diving</t>
  </si>
  <si>
    <t>Printing services</t>
  </si>
  <si>
    <t>Construction services</t>
  </si>
  <si>
    <t>Outdoor sign design</t>
  </si>
  <si>
    <t>Physical labor</t>
  </si>
  <si>
    <t>Sewing</t>
  </si>
  <si>
    <t>Gardening/ landscape design</t>
  </si>
  <si>
    <t>Gardening/ landscape implementation</t>
  </si>
  <si>
    <t>I am not interested/ able to donate any services</t>
  </si>
  <si>
    <t>How much time would you be willing to donate to support above questions?</t>
  </si>
  <si>
    <t>A few hours a year</t>
  </si>
  <si>
    <t>A few days a year</t>
  </si>
  <si>
    <t>Longer periods of time</t>
  </si>
  <si>
    <t>Level of support for exploration of lake district formation</t>
  </si>
  <si>
    <t xml:space="preserve">No Response </t>
  </si>
  <si>
    <t>Preferred method of contact</t>
  </si>
  <si>
    <t>Mail</t>
  </si>
  <si>
    <t>Email</t>
  </si>
  <si>
    <t>Phone</t>
  </si>
  <si>
    <t>In-person</t>
  </si>
  <si>
    <t>I do not want to be contacted</t>
  </si>
  <si>
    <t>First Name</t>
  </si>
  <si>
    <t>Last Name</t>
  </si>
  <si>
    <t>Street Address</t>
  </si>
  <si>
    <t>City</t>
  </si>
  <si>
    <t>State</t>
  </si>
  <si>
    <t>Zip</t>
  </si>
  <si>
    <t>Torn off=light blue pen</t>
  </si>
  <si>
    <t>Permanent</t>
  </si>
  <si>
    <t>Total %</t>
  </si>
  <si>
    <t>O) Introduction of AIS</t>
  </si>
  <si>
    <t>Is aquatic plant management necessary in Granite Lake?</t>
  </si>
  <si>
    <t>Management of GLA finanaces</t>
  </si>
  <si>
    <t>Goff</t>
  </si>
  <si>
    <t>1634 River Ridge Road</t>
  </si>
  <si>
    <t>River Falls</t>
  </si>
  <si>
    <t>WI</t>
  </si>
  <si>
    <t>Survey #</t>
  </si>
  <si>
    <t>Thomas</t>
  </si>
  <si>
    <t>Nelson</t>
  </si>
  <si>
    <t>2632 7 1/4 St.</t>
  </si>
  <si>
    <t>Cumberland</t>
  </si>
  <si>
    <t xml:space="preserve">Patricia </t>
  </si>
  <si>
    <t>Arneson</t>
  </si>
  <si>
    <t>7803 Drake Rd.</t>
  </si>
  <si>
    <t>Woodbury</t>
  </si>
  <si>
    <t>MN</t>
  </si>
  <si>
    <t>Scott</t>
  </si>
  <si>
    <t>Hosking</t>
  </si>
  <si>
    <t>19035 Echo Ln</t>
  </si>
  <si>
    <t>Farmington</t>
  </si>
  <si>
    <t>Dahlstrom</t>
  </si>
  <si>
    <t>10962 Fox Hollow Circle N</t>
  </si>
  <si>
    <t>Champlin</t>
  </si>
  <si>
    <t>Timothy</t>
  </si>
  <si>
    <t>Brehmer</t>
  </si>
  <si>
    <t>2518 7 1/2 St.</t>
  </si>
  <si>
    <t>12931 277 Ave. NW</t>
  </si>
  <si>
    <t xml:space="preserve">Zimmerman </t>
  </si>
  <si>
    <t>* See Comments doc</t>
  </si>
  <si>
    <t>Randy</t>
  </si>
  <si>
    <t>Shimzu</t>
  </si>
  <si>
    <t>921 Southview Dr.</t>
  </si>
  <si>
    <t>Hastings</t>
  </si>
  <si>
    <t>55033-3413</t>
  </si>
  <si>
    <t>2*</t>
  </si>
  <si>
    <t>Rudolph</t>
  </si>
  <si>
    <t>141 Talisman Dr.</t>
  </si>
  <si>
    <t>Crystal Lake</t>
  </si>
  <si>
    <t>IL</t>
  </si>
  <si>
    <t>Rain gardens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</si>
</sst>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164" fontId="0" fillId="0" borderId="1" xfId="0" applyNumberFormat="1" applyBorder="1"/>
    <xf numFmtId="0" fontId="0" fillId="0" borderId="0" xfId="0" applyBorder="1"/>
    <xf numFmtId="164" fontId="0" fillId="0" borderId="0" xfId="0" applyNumberFormat="1" applyBorder="1"/>
    <xf numFmtId="0" fontId="0" fillId="0" borderId="2" xfId="0" applyBorder="1"/>
    <xf numFmtId="164" fontId="0" fillId="0" borderId="2" xfId="0" applyNumberFormat="1" applyBorder="1"/>
    <xf numFmtId="0" fontId="0" fillId="0" borderId="0" xfId="0" applyFill="1" applyBorder="1"/>
    <xf numFmtId="0" fontId="0" fillId="0" borderId="3" xfId="0" applyFill="1" applyBorder="1"/>
    <xf numFmtId="0" fontId="0" fillId="0" borderId="3" xfId="0" applyBorder="1"/>
    <xf numFmtId="164" fontId="0" fillId="0" borderId="3" xfId="0" applyNumberFormat="1" applyBorder="1"/>
    <xf numFmtId="164" fontId="0" fillId="0" borderId="0" xfId="0" applyNumberFormat="1"/>
    <xf numFmtId="0" fontId="0" fillId="0" borderId="0" xfId="0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2" xfId="0" applyFill="1" applyBorder="1" applyAlignment="1">
      <alignment wrapText="1"/>
    </xf>
    <xf numFmtId="0" fontId="3" fillId="0" borderId="0" xfId="0" applyFont="1"/>
    <xf numFmtId="164" fontId="3" fillId="0" borderId="0" xfId="0" applyNumberFormat="1" applyFont="1"/>
    <xf numFmtId="0" fontId="0" fillId="0" borderId="0" xfId="0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10" borderId="1" xfId="0" applyFill="1" applyBorder="1"/>
    <xf numFmtId="0" fontId="1" fillId="0" borderId="0" xfId="0" applyFont="1" applyFill="1" applyBorder="1" applyAlignment="1">
      <alignment wrapText="1"/>
    </xf>
    <xf numFmtId="164" fontId="0" fillId="0" borderId="0" xfId="0" applyNumberFormat="1" applyFill="1" applyBorder="1"/>
    <xf numFmtId="0" fontId="0" fillId="10" borderId="0" xfId="0" applyFill="1"/>
    <xf numFmtId="164" fontId="0" fillId="2" borderId="0" xfId="0" applyNumberFormat="1" applyFill="1"/>
    <xf numFmtId="0" fontId="0" fillId="2" borderId="0" xfId="0" applyFill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 wrapText="1"/>
    </xf>
    <xf numFmtId="0" fontId="1" fillId="7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wrapText="1"/>
    </xf>
    <xf numFmtId="0" fontId="1" fillId="8" borderId="1" xfId="0" applyFont="1" applyFill="1" applyBorder="1" applyAlignment="1">
      <alignment horizontal="center"/>
    </xf>
    <xf numFmtId="0" fontId="1" fillId="8" borderId="0" xfId="0" applyFont="1" applyFill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 wrapText="1"/>
    </xf>
  </cellXfs>
  <cellStyles count="1">
    <cellStyle name="Normal" xfId="0" builtinId="0"/>
  </cellStyles>
  <dxfs count="1">
    <dxf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"/>
  <sheetViews>
    <sheetView workbookViewId="0">
      <selection sqref="A1:A1048576"/>
    </sheetView>
  </sheetViews>
  <sheetFormatPr defaultRowHeight="15" x14ac:dyDescent="0.25"/>
  <cols>
    <col min="1" max="1" width="16.5703125" customWidth="1"/>
    <col min="2" max="2" width="17" customWidth="1"/>
  </cols>
  <sheetData>
    <row r="1" spans="1:2" x14ac:dyDescent="0.25">
      <c r="A1" t="s">
        <v>0</v>
      </c>
      <c r="B1" s="1" t="s">
        <v>1</v>
      </c>
    </row>
    <row r="2" spans="1:2" x14ac:dyDescent="0.25">
      <c r="A2">
        <v>20</v>
      </c>
      <c r="B2" s="1">
        <f>COUNT(A2:A99)</f>
        <v>47</v>
      </c>
    </row>
    <row r="3" spans="1:2" x14ac:dyDescent="0.25">
      <c r="A3">
        <v>38</v>
      </c>
    </row>
    <row r="4" spans="1:2" x14ac:dyDescent="0.25">
      <c r="A4">
        <v>1</v>
      </c>
    </row>
    <row r="5" spans="1:2" x14ac:dyDescent="0.25">
      <c r="A5">
        <v>30</v>
      </c>
    </row>
    <row r="6" spans="1:2" x14ac:dyDescent="0.25">
      <c r="A6">
        <v>10</v>
      </c>
    </row>
    <row r="7" spans="1:2" x14ac:dyDescent="0.25">
      <c r="A7">
        <v>4</v>
      </c>
    </row>
    <row r="8" spans="1:2" x14ac:dyDescent="0.25">
      <c r="A8">
        <v>29</v>
      </c>
    </row>
    <row r="9" spans="1:2" x14ac:dyDescent="0.25">
      <c r="A9">
        <v>0</v>
      </c>
      <c r="B9" t="s">
        <v>274</v>
      </c>
    </row>
    <row r="10" spans="1:2" x14ac:dyDescent="0.25">
      <c r="A10">
        <v>32</v>
      </c>
    </row>
    <row r="11" spans="1:2" x14ac:dyDescent="0.25">
      <c r="A11">
        <v>31</v>
      </c>
    </row>
    <row r="12" spans="1:2" x14ac:dyDescent="0.25">
      <c r="A12">
        <v>21</v>
      </c>
    </row>
    <row r="13" spans="1:2" x14ac:dyDescent="0.25">
      <c r="A13">
        <v>23</v>
      </c>
    </row>
    <row r="14" spans="1:2" x14ac:dyDescent="0.25">
      <c r="A14">
        <v>14</v>
      </c>
    </row>
    <row r="15" spans="1:2" x14ac:dyDescent="0.25">
      <c r="A15">
        <v>3</v>
      </c>
    </row>
    <row r="16" spans="1:2" x14ac:dyDescent="0.25">
      <c r="A16">
        <v>44</v>
      </c>
    </row>
    <row r="17" spans="1:1" x14ac:dyDescent="0.25">
      <c r="A17">
        <v>52</v>
      </c>
    </row>
    <row r="18" spans="1:1" x14ac:dyDescent="0.25">
      <c r="A18">
        <v>39</v>
      </c>
    </row>
    <row r="19" spans="1:1" x14ac:dyDescent="0.25">
      <c r="A19">
        <v>66</v>
      </c>
    </row>
    <row r="20" spans="1:1" x14ac:dyDescent="0.25">
      <c r="A20">
        <v>7</v>
      </c>
    </row>
    <row r="21" spans="1:1" x14ac:dyDescent="0.25">
      <c r="A21">
        <v>79</v>
      </c>
    </row>
    <row r="22" spans="1:1" x14ac:dyDescent="0.25">
      <c r="A22">
        <v>25</v>
      </c>
    </row>
    <row r="23" spans="1:1" x14ac:dyDescent="0.25">
      <c r="A23">
        <v>16</v>
      </c>
    </row>
    <row r="24" spans="1:1" x14ac:dyDescent="0.25">
      <c r="A24">
        <v>24</v>
      </c>
    </row>
    <row r="25" spans="1:1" x14ac:dyDescent="0.25">
      <c r="A25">
        <v>27</v>
      </c>
    </row>
    <row r="26" spans="1:1" x14ac:dyDescent="0.25">
      <c r="A26">
        <v>49</v>
      </c>
    </row>
    <row r="27" spans="1:1" x14ac:dyDescent="0.25">
      <c r="A27">
        <v>73</v>
      </c>
    </row>
    <row r="28" spans="1:1" x14ac:dyDescent="0.25">
      <c r="A28">
        <v>19</v>
      </c>
    </row>
    <row r="29" spans="1:1" x14ac:dyDescent="0.25">
      <c r="A29">
        <v>47</v>
      </c>
    </row>
    <row r="30" spans="1:1" x14ac:dyDescent="0.25">
      <c r="A30">
        <v>68</v>
      </c>
    </row>
    <row r="31" spans="1:1" x14ac:dyDescent="0.25">
      <c r="A31">
        <v>58</v>
      </c>
    </row>
    <row r="32" spans="1:1" x14ac:dyDescent="0.25">
      <c r="A32">
        <v>74</v>
      </c>
    </row>
    <row r="33" spans="1:1" x14ac:dyDescent="0.25">
      <c r="A33">
        <v>42</v>
      </c>
    </row>
    <row r="34" spans="1:1" x14ac:dyDescent="0.25">
      <c r="A34">
        <v>76</v>
      </c>
    </row>
    <row r="35" spans="1:1" x14ac:dyDescent="0.25">
      <c r="A35">
        <v>11</v>
      </c>
    </row>
    <row r="36" spans="1:1" x14ac:dyDescent="0.25">
      <c r="A36">
        <v>41</v>
      </c>
    </row>
    <row r="37" spans="1:1" x14ac:dyDescent="0.25">
      <c r="A37">
        <v>26</v>
      </c>
    </row>
    <row r="38" spans="1:1" x14ac:dyDescent="0.25">
      <c r="A38">
        <v>40</v>
      </c>
    </row>
    <row r="39" spans="1:1" x14ac:dyDescent="0.25">
      <c r="A39">
        <v>18</v>
      </c>
    </row>
    <row r="40" spans="1:1" x14ac:dyDescent="0.25">
      <c r="A40">
        <v>13</v>
      </c>
    </row>
    <row r="41" spans="1:1" x14ac:dyDescent="0.25">
      <c r="A41">
        <v>34</v>
      </c>
    </row>
    <row r="42" spans="1:1" x14ac:dyDescent="0.25">
      <c r="A42">
        <v>9</v>
      </c>
    </row>
    <row r="43" spans="1:1" x14ac:dyDescent="0.25">
      <c r="A43">
        <v>15</v>
      </c>
    </row>
    <row r="44" spans="1:1" x14ac:dyDescent="0.25">
      <c r="A44">
        <v>50</v>
      </c>
    </row>
    <row r="45" spans="1:1" x14ac:dyDescent="0.25">
      <c r="A45">
        <v>8</v>
      </c>
    </row>
    <row r="46" spans="1:1" x14ac:dyDescent="0.25">
      <c r="A46">
        <v>53</v>
      </c>
    </row>
    <row r="47" spans="1:1" x14ac:dyDescent="0.25">
      <c r="A47">
        <v>48</v>
      </c>
    </row>
    <row r="48" spans="1:1" x14ac:dyDescent="0.25">
      <c r="A48">
        <v>6</v>
      </c>
    </row>
  </sheetData>
  <conditionalFormatting sqref="A1:A1048576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opLeftCell="A13" workbookViewId="0">
      <selection activeCell="D15" sqref="D15:D16"/>
    </sheetView>
  </sheetViews>
  <sheetFormatPr defaultRowHeight="15" x14ac:dyDescent="0.25"/>
  <cols>
    <col min="2" max="2" width="21.5703125" customWidth="1"/>
    <col min="3" max="4" width="11.140625" customWidth="1"/>
  </cols>
  <sheetData>
    <row r="1" spans="1:4" x14ac:dyDescent="0.25">
      <c r="A1" s="34" t="s">
        <v>2</v>
      </c>
      <c r="B1" s="34"/>
      <c r="C1" s="1">
        <f>SurveysRecieved!B2</f>
        <v>47</v>
      </c>
    </row>
    <row r="4" spans="1:4" x14ac:dyDescent="0.25">
      <c r="B4" s="35" t="s">
        <v>3</v>
      </c>
      <c r="C4" s="35"/>
      <c r="D4" s="35"/>
    </row>
    <row r="5" spans="1:4" x14ac:dyDescent="0.25">
      <c r="B5" s="4" t="s">
        <v>4</v>
      </c>
      <c r="C5" s="5">
        <v>2</v>
      </c>
      <c r="D5" s="6">
        <f>C5/C1</f>
        <v>4.2553191489361701E-2</v>
      </c>
    </row>
    <row r="6" spans="1:4" x14ac:dyDescent="0.25">
      <c r="B6" s="5" t="s">
        <v>5</v>
      </c>
      <c r="C6" s="5">
        <v>44</v>
      </c>
      <c r="D6" s="6">
        <f>C6/C1</f>
        <v>0.93617021276595747</v>
      </c>
    </row>
    <row r="7" spans="1:4" x14ac:dyDescent="0.25">
      <c r="B7" s="5" t="s">
        <v>6</v>
      </c>
      <c r="C7" s="5">
        <v>1</v>
      </c>
      <c r="D7" s="6">
        <f>C7/C1</f>
        <v>2.1276595744680851E-2</v>
      </c>
    </row>
    <row r="8" spans="1:4" x14ac:dyDescent="0.25">
      <c r="B8" s="5" t="s">
        <v>7</v>
      </c>
      <c r="C8" s="5"/>
      <c r="D8" s="6">
        <f>C8/C1</f>
        <v>0</v>
      </c>
    </row>
    <row r="9" spans="1:4" x14ac:dyDescent="0.25">
      <c r="B9" s="11" t="s">
        <v>14</v>
      </c>
      <c r="C9" s="7">
        <f>SUM(C5:C8)</f>
        <v>47</v>
      </c>
      <c r="D9" s="8">
        <f>SUM(D5:D8)</f>
        <v>1</v>
      </c>
    </row>
    <row r="11" spans="1:4" x14ac:dyDescent="0.25">
      <c r="B11" s="35" t="s">
        <v>8</v>
      </c>
      <c r="C11" s="35"/>
      <c r="D11" s="35"/>
    </row>
    <row r="12" spans="1:4" x14ac:dyDescent="0.25">
      <c r="B12" s="5" t="s">
        <v>12</v>
      </c>
      <c r="C12" s="5">
        <v>2</v>
      </c>
      <c r="D12" s="6">
        <f>C12/C1</f>
        <v>4.2553191489361701E-2</v>
      </c>
    </row>
    <row r="13" spans="1:4" x14ac:dyDescent="0.25">
      <c r="B13" s="5" t="s">
        <v>9</v>
      </c>
      <c r="C13" s="5">
        <v>7</v>
      </c>
      <c r="D13" s="6">
        <f>C13/C1</f>
        <v>0.14893617021276595</v>
      </c>
    </row>
    <row r="14" spans="1:4" x14ac:dyDescent="0.25">
      <c r="B14" s="5" t="s">
        <v>10</v>
      </c>
      <c r="C14" s="5">
        <v>7</v>
      </c>
      <c r="D14" s="6">
        <f>C14/C1</f>
        <v>0.14893617021276595</v>
      </c>
    </row>
    <row r="15" spans="1:4" x14ac:dyDescent="0.25">
      <c r="B15" s="5" t="s">
        <v>11</v>
      </c>
      <c r="C15" s="5">
        <v>14</v>
      </c>
      <c r="D15" s="6">
        <f>C15/C1</f>
        <v>0.2978723404255319</v>
      </c>
    </row>
    <row r="16" spans="1:4" x14ac:dyDescent="0.25">
      <c r="B16" s="9" t="s">
        <v>13</v>
      </c>
      <c r="C16" s="9">
        <v>16</v>
      </c>
      <c r="D16" s="10">
        <f>C16/C1</f>
        <v>0.34042553191489361</v>
      </c>
    </row>
    <row r="17" spans="2:4" x14ac:dyDescent="0.25">
      <c r="B17" s="5" t="s">
        <v>51</v>
      </c>
      <c r="C17" s="5">
        <v>1</v>
      </c>
      <c r="D17" s="10">
        <f>C17/C1</f>
        <v>2.1276595744680851E-2</v>
      </c>
    </row>
    <row r="18" spans="2:4" x14ac:dyDescent="0.25">
      <c r="B18" s="12" t="s">
        <v>14</v>
      </c>
      <c r="C18" s="13">
        <f>SUM(C12:C17)</f>
        <v>47</v>
      </c>
      <c r="D18" s="14">
        <f>SUM(D12:D17)</f>
        <v>1</v>
      </c>
    </row>
    <row r="20" spans="2:4" x14ac:dyDescent="0.25">
      <c r="B20" s="35" t="s">
        <v>15</v>
      </c>
      <c r="C20" s="35"/>
      <c r="D20" s="35"/>
    </row>
    <row r="21" spans="2:4" x14ac:dyDescent="0.25">
      <c r="B21" s="5" t="s">
        <v>275</v>
      </c>
      <c r="C21" s="5">
        <v>21</v>
      </c>
      <c r="D21" s="6">
        <f>C21/C1</f>
        <v>0.44680851063829785</v>
      </c>
    </row>
    <row r="22" spans="2:4" x14ac:dyDescent="0.25">
      <c r="B22" s="5" t="s">
        <v>16</v>
      </c>
      <c r="C22" s="5">
        <v>12</v>
      </c>
      <c r="D22" s="6">
        <f>C22/C1</f>
        <v>0.25531914893617019</v>
      </c>
    </row>
    <row r="23" spans="2:4" x14ac:dyDescent="0.25">
      <c r="B23" s="5" t="s">
        <v>17</v>
      </c>
      <c r="C23" s="5">
        <v>10</v>
      </c>
      <c r="D23" s="6">
        <f>C23/$C$1</f>
        <v>0.21276595744680851</v>
      </c>
    </row>
    <row r="24" spans="2:4" x14ac:dyDescent="0.25">
      <c r="B24" s="5" t="s">
        <v>18</v>
      </c>
      <c r="C24" s="5">
        <v>1</v>
      </c>
      <c r="D24" s="6">
        <f t="shared" ref="D24:D26" si="0">C24/$C$1</f>
        <v>2.1276595744680851E-2</v>
      </c>
    </row>
    <row r="25" spans="2:4" x14ac:dyDescent="0.25">
      <c r="B25" s="5" t="s">
        <v>19</v>
      </c>
      <c r="C25" s="5">
        <v>3</v>
      </c>
      <c r="D25" s="6">
        <f t="shared" si="0"/>
        <v>6.3829787234042548E-2</v>
      </c>
    </row>
    <row r="26" spans="2:4" x14ac:dyDescent="0.25">
      <c r="B26" s="9" t="s">
        <v>20</v>
      </c>
      <c r="C26" s="9"/>
      <c r="D26" s="6">
        <f t="shared" si="0"/>
        <v>0</v>
      </c>
    </row>
    <row r="27" spans="2:4" x14ac:dyDescent="0.25">
      <c r="B27" s="12" t="s">
        <v>14</v>
      </c>
      <c r="C27" s="13">
        <f>SUM(C21:C26)</f>
        <v>47</v>
      </c>
      <c r="D27" s="14">
        <f>SUM(D21:D26)</f>
        <v>1</v>
      </c>
    </row>
    <row r="29" spans="2:4" x14ac:dyDescent="0.25">
      <c r="B29" s="35" t="s">
        <v>21</v>
      </c>
      <c r="C29" s="35"/>
      <c r="D29" s="35"/>
    </row>
    <row r="30" spans="2:4" x14ac:dyDescent="0.25">
      <c r="B30" s="5" t="s">
        <v>22</v>
      </c>
      <c r="C30" s="5">
        <v>14</v>
      </c>
      <c r="D30" s="6">
        <f t="shared" ref="D30:D33" si="1">C30/$C$1</f>
        <v>0.2978723404255319</v>
      </c>
    </row>
    <row r="31" spans="2:4" x14ac:dyDescent="0.25">
      <c r="B31" s="5" t="s">
        <v>23</v>
      </c>
      <c r="C31" s="5">
        <v>19</v>
      </c>
      <c r="D31" s="6">
        <f t="shared" si="1"/>
        <v>0.40425531914893614</v>
      </c>
    </row>
    <row r="32" spans="2:4" x14ac:dyDescent="0.25">
      <c r="B32" s="5" t="s">
        <v>24</v>
      </c>
      <c r="C32" s="5">
        <v>13</v>
      </c>
      <c r="D32" s="6">
        <f t="shared" si="1"/>
        <v>0.27659574468085107</v>
      </c>
    </row>
    <row r="33" spans="2:4" x14ac:dyDescent="0.25">
      <c r="B33" s="18" t="s">
        <v>51</v>
      </c>
      <c r="C33" s="5">
        <v>1</v>
      </c>
      <c r="D33" s="6">
        <f t="shared" si="1"/>
        <v>2.1276595744680851E-2</v>
      </c>
    </row>
    <row r="34" spans="2:4" x14ac:dyDescent="0.25">
      <c r="B34" t="s">
        <v>14</v>
      </c>
      <c r="C34">
        <f>SUM(C30:C33)</f>
        <v>47</v>
      </c>
      <c r="D34" s="15">
        <f>SUM(D30:D33)</f>
        <v>1</v>
      </c>
    </row>
  </sheetData>
  <mergeCells count="5">
    <mergeCell ref="A1:B1"/>
    <mergeCell ref="B4:D4"/>
    <mergeCell ref="B11:D11"/>
    <mergeCell ref="B20:D20"/>
    <mergeCell ref="B29:D2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topLeftCell="A19" workbookViewId="0">
      <selection activeCell="D12" sqref="D12:D17"/>
    </sheetView>
  </sheetViews>
  <sheetFormatPr defaultRowHeight="15" x14ac:dyDescent="0.25"/>
  <cols>
    <col min="2" max="2" width="24.5703125" customWidth="1"/>
  </cols>
  <sheetData>
    <row r="1" spans="1:4" x14ac:dyDescent="0.25">
      <c r="A1" s="34" t="s">
        <v>2</v>
      </c>
      <c r="B1" s="34"/>
      <c r="C1" s="1">
        <f>SurveysRecieved!B2</f>
        <v>47</v>
      </c>
    </row>
    <row r="3" spans="1:4" ht="29.25" customHeight="1" x14ac:dyDescent="0.25">
      <c r="B3" s="36" t="s">
        <v>25</v>
      </c>
      <c r="C3" s="36"/>
      <c r="D3" s="36"/>
    </row>
    <row r="4" spans="1:4" ht="30" x14ac:dyDescent="0.25">
      <c r="B4" s="4" t="s">
        <v>26</v>
      </c>
      <c r="C4" s="5"/>
      <c r="D4" s="6">
        <f>C4/$C$1</f>
        <v>0</v>
      </c>
    </row>
    <row r="5" spans="1:4" x14ac:dyDescent="0.25">
      <c r="B5" s="5" t="s">
        <v>27</v>
      </c>
      <c r="C5" s="5">
        <v>16</v>
      </c>
      <c r="D5" s="6">
        <f t="shared" ref="D5:D8" si="0">C5/$C$1</f>
        <v>0.34042553191489361</v>
      </c>
    </row>
    <row r="6" spans="1:4" x14ac:dyDescent="0.25">
      <c r="B6" s="5" t="s">
        <v>28</v>
      </c>
      <c r="C6" s="5">
        <v>1</v>
      </c>
      <c r="D6" s="6">
        <f t="shared" si="0"/>
        <v>2.1276595744680851E-2</v>
      </c>
    </row>
    <row r="7" spans="1:4" x14ac:dyDescent="0.25">
      <c r="B7" s="5" t="s">
        <v>29</v>
      </c>
      <c r="C7" s="5">
        <v>29</v>
      </c>
      <c r="D7" s="6">
        <f t="shared" si="0"/>
        <v>0.61702127659574468</v>
      </c>
    </row>
    <row r="8" spans="1:4" x14ac:dyDescent="0.25">
      <c r="B8" s="18" t="s">
        <v>51</v>
      </c>
      <c r="C8" s="5">
        <v>1</v>
      </c>
      <c r="D8" s="6">
        <f t="shared" si="0"/>
        <v>2.1276595744680851E-2</v>
      </c>
    </row>
    <row r="9" spans="1:4" x14ac:dyDescent="0.25">
      <c r="B9" t="s">
        <v>14</v>
      </c>
      <c r="C9">
        <f>SUM(C4:C7)</f>
        <v>46</v>
      </c>
      <c r="D9" s="15">
        <f>SUM(D4:D8)</f>
        <v>1</v>
      </c>
    </row>
    <row r="11" spans="1:4" ht="30.75" customHeight="1" x14ac:dyDescent="0.25">
      <c r="B11" s="36" t="s">
        <v>30</v>
      </c>
      <c r="C11" s="36"/>
      <c r="D11" s="36"/>
    </row>
    <row r="12" spans="1:4" x14ac:dyDescent="0.25">
      <c r="B12" s="5" t="s">
        <v>317</v>
      </c>
      <c r="C12" s="5">
        <v>15</v>
      </c>
      <c r="D12" s="6">
        <f t="shared" ref="D12:D19" si="1">C12/$C$1</f>
        <v>0.31914893617021278</v>
      </c>
    </row>
    <row r="13" spans="1:4" x14ac:dyDescent="0.25">
      <c r="B13" s="5" t="s">
        <v>31</v>
      </c>
      <c r="C13" s="5">
        <v>26</v>
      </c>
      <c r="D13" s="6">
        <f t="shared" si="1"/>
        <v>0.55319148936170215</v>
      </c>
    </row>
    <row r="14" spans="1:4" x14ac:dyDescent="0.25">
      <c r="B14" s="5" t="s">
        <v>32</v>
      </c>
      <c r="C14" s="5">
        <v>11</v>
      </c>
      <c r="D14" s="6">
        <f t="shared" si="1"/>
        <v>0.23404255319148937</v>
      </c>
    </row>
    <row r="15" spans="1:4" x14ac:dyDescent="0.25">
      <c r="B15" s="5" t="s">
        <v>33</v>
      </c>
      <c r="C15" s="5">
        <v>17</v>
      </c>
      <c r="D15" s="6">
        <f t="shared" si="1"/>
        <v>0.36170212765957449</v>
      </c>
    </row>
    <row r="16" spans="1:4" s="3" customFormat="1" ht="30" x14ac:dyDescent="0.25">
      <c r="B16" s="4" t="s">
        <v>34</v>
      </c>
      <c r="C16" s="4">
        <v>24</v>
      </c>
      <c r="D16" s="6">
        <f t="shared" si="1"/>
        <v>0.51063829787234039</v>
      </c>
    </row>
    <row r="17" spans="2:19" s="3" customFormat="1" x14ac:dyDescent="0.25">
      <c r="B17" s="4" t="s">
        <v>35</v>
      </c>
      <c r="C17" s="4">
        <v>14</v>
      </c>
      <c r="D17" s="6">
        <f t="shared" si="1"/>
        <v>0.2978723404255319</v>
      </c>
    </row>
    <row r="18" spans="2:19" s="3" customFormat="1" x14ac:dyDescent="0.25">
      <c r="B18" s="4" t="s">
        <v>36</v>
      </c>
      <c r="C18" s="4">
        <v>5</v>
      </c>
      <c r="D18" s="6">
        <f t="shared" si="1"/>
        <v>0.10638297872340426</v>
      </c>
    </row>
    <row r="19" spans="2:19" s="3" customFormat="1" x14ac:dyDescent="0.25">
      <c r="B19" s="4" t="s">
        <v>51</v>
      </c>
      <c r="C19" s="4">
        <v>8</v>
      </c>
      <c r="D19" s="6">
        <f t="shared" si="1"/>
        <v>0.1702127659574468</v>
      </c>
    </row>
    <row r="20" spans="2:19" x14ac:dyDescent="0.25">
      <c r="B20" s="3" t="s">
        <v>14</v>
      </c>
      <c r="C20">
        <f>SUM(C12:C19)</f>
        <v>120</v>
      </c>
      <c r="D20" s="15">
        <f>SUM(D12:D18)</f>
        <v>2.3829787234042548</v>
      </c>
    </row>
    <row r="22" spans="2:19" ht="29.25" customHeight="1" x14ac:dyDescent="0.25">
      <c r="B22" s="36" t="s">
        <v>37</v>
      </c>
      <c r="C22" s="36"/>
      <c r="D22" s="36"/>
      <c r="G22" s="37" t="s">
        <v>64</v>
      </c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</row>
    <row r="23" spans="2:19" ht="30" x14ac:dyDescent="0.25">
      <c r="B23" s="17" t="s">
        <v>38</v>
      </c>
      <c r="C23" s="5">
        <v>23</v>
      </c>
      <c r="D23" s="6">
        <f t="shared" ref="D23:D36" si="2">C23/$C$1</f>
        <v>0.48936170212765956</v>
      </c>
      <c r="G23" s="5"/>
      <c r="H23" s="19" t="s">
        <v>52</v>
      </c>
      <c r="I23" s="19" t="s">
        <v>53</v>
      </c>
      <c r="J23" s="19" t="s">
        <v>54</v>
      </c>
      <c r="K23" s="19" t="s">
        <v>55</v>
      </c>
      <c r="L23" s="19" t="s">
        <v>56</v>
      </c>
      <c r="M23" s="19" t="s">
        <v>57</v>
      </c>
      <c r="N23" s="19" t="s">
        <v>58</v>
      </c>
      <c r="O23" s="19" t="s">
        <v>59</v>
      </c>
      <c r="P23" s="19" t="s">
        <v>60</v>
      </c>
      <c r="Q23" s="19" t="s">
        <v>61</v>
      </c>
      <c r="R23" s="19" t="s">
        <v>62</v>
      </c>
      <c r="S23" s="19" t="s">
        <v>63</v>
      </c>
    </row>
    <row r="24" spans="2:19" ht="30" x14ac:dyDescent="0.25">
      <c r="B24" s="17" t="s">
        <v>39</v>
      </c>
      <c r="C24" s="5">
        <v>31</v>
      </c>
      <c r="D24" s="6">
        <f t="shared" si="2"/>
        <v>0.65957446808510634</v>
      </c>
      <c r="G24" s="5" t="s">
        <v>65</v>
      </c>
      <c r="H24" s="5">
        <v>3</v>
      </c>
      <c r="I24" s="5">
        <v>20</v>
      </c>
      <c r="J24" s="5">
        <v>4</v>
      </c>
      <c r="K24" s="5">
        <v>3</v>
      </c>
      <c r="L24" s="5">
        <v>1</v>
      </c>
      <c r="M24" s="5">
        <v>1</v>
      </c>
      <c r="N24" s="5"/>
      <c r="O24" s="5"/>
      <c r="P24" s="5"/>
      <c r="Q24" s="5"/>
      <c r="R24" s="5">
        <v>1</v>
      </c>
      <c r="S24" s="5">
        <v>2</v>
      </c>
    </row>
    <row r="25" spans="2:19" ht="33" customHeight="1" x14ac:dyDescent="0.25">
      <c r="B25" s="17" t="s">
        <v>40</v>
      </c>
      <c r="C25" s="5">
        <v>28</v>
      </c>
      <c r="D25" s="6">
        <f t="shared" si="2"/>
        <v>0.5957446808510638</v>
      </c>
      <c r="G25" s="4" t="s">
        <v>66</v>
      </c>
      <c r="H25" s="5">
        <v>6</v>
      </c>
      <c r="I25" s="5">
        <v>3</v>
      </c>
      <c r="J25" s="5">
        <v>10</v>
      </c>
      <c r="K25" s="5">
        <v>6</v>
      </c>
      <c r="L25" s="5">
        <v>3</v>
      </c>
      <c r="M25" s="5">
        <v>2</v>
      </c>
      <c r="N25" s="5"/>
      <c r="O25" s="5"/>
      <c r="P25" s="5"/>
      <c r="Q25" s="5">
        <v>1</v>
      </c>
      <c r="R25" s="5"/>
      <c r="S25" s="5"/>
    </row>
    <row r="26" spans="2:19" ht="30" x14ac:dyDescent="0.25">
      <c r="B26" s="17" t="s">
        <v>41</v>
      </c>
      <c r="C26" s="5">
        <v>22</v>
      </c>
      <c r="D26" s="6">
        <f t="shared" si="2"/>
        <v>0.46808510638297873</v>
      </c>
    </row>
    <row r="27" spans="2:19" ht="30" x14ac:dyDescent="0.25">
      <c r="B27" s="17" t="s">
        <v>42</v>
      </c>
      <c r="C27" s="5">
        <v>18</v>
      </c>
      <c r="D27" s="6">
        <f t="shared" si="2"/>
        <v>0.38297872340425532</v>
      </c>
    </row>
    <row r="28" spans="2:19" x14ac:dyDescent="0.25">
      <c r="B28" s="17" t="s">
        <v>43</v>
      </c>
      <c r="C28" s="5">
        <v>15</v>
      </c>
      <c r="D28" s="6">
        <f t="shared" si="2"/>
        <v>0.31914893617021278</v>
      </c>
    </row>
    <row r="29" spans="2:19" x14ac:dyDescent="0.25">
      <c r="B29" s="17" t="s">
        <v>44</v>
      </c>
      <c r="C29" s="5">
        <v>11</v>
      </c>
      <c r="D29" s="6">
        <f t="shared" si="2"/>
        <v>0.23404255319148937</v>
      </c>
    </row>
    <row r="30" spans="2:19" x14ac:dyDescent="0.25">
      <c r="B30" s="17" t="s">
        <v>45</v>
      </c>
      <c r="C30" s="5">
        <v>6</v>
      </c>
      <c r="D30" s="6">
        <f t="shared" si="2"/>
        <v>0.1276595744680851</v>
      </c>
    </row>
    <row r="31" spans="2:19" ht="30" x14ac:dyDescent="0.25">
      <c r="B31" s="17" t="s">
        <v>46</v>
      </c>
      <c r="C31" s="5">
        <v>8</v>
      </c>
      <c r="D31" s="6">
        <f t="shared" si="2"/>
        <v>0.1702127659574468</v>
      </c>
    </row>
    <row r="32" spans="2:19" ht="45" x14ac:dyDescent="0.25">
      <c r="B32" s="17" t="s">
        <v>47</v>
      </c>
      <c r="C32" s="5">
        <v>6</v>
      </c>
      <c r="D32" s="6">
        <f t="shared" si="2"/>
        <v>0.1276595744680851</v>
      </c>
    </row>
    <row r="33" spans="2:4" ht="45" x14ac:dyDescent="0.25">
      <c r="B33" s="17" t="s">
        <v>48</v>
      </c>
      <c r="C33" s="5">
        <v>7</v>
      </c>
      <c r="D33" s="6"/>
    </row>
    <row r="34" spans="2:4" x14ac:dyDescent="0.25">
      <c r="B34" s="17" t="s">
        <v>49</v>
      </c>
      <c r="C34" s="5">
        <v>5</v>
      </c>
      <c r="D34" s="6">
        <f t="shared" si="2"/>
        <v>0.10638297872340426</v>
      </c>
    </row>
    <row r="35" spans="2:4" ht="45" x14ac:dyDescent="0.25">
      <c r="B35" s="17" t="s">
        <v>50</v>
      </c>
      <c r="C35" s="5">
        <v>2</v>
      </c>
      <c r="D35" s="6">
        <f t="shared" si="2"/>
        <v>4.2553191489361701E-2</v>
      </c>
    </row>
    <row r="36" spans="2:4" x14ac:dyDescent="0.25">
      <c r="B36" s="17" t="s">
        <v>51</v>
      </c>
      <c r="C36" s="5">
        <v>6</v>
      </c>
      <c r="D36" s="6">
        <f t="shared" si="2"/>
        <v>0.1276595744680851</v>
      </c>
    </row>
    <row r="37" spans="2:4" x14ac:dyDescent="0.25">
      <c r="B37" s="16" t="s">
        <v>14</v>
      </c>
      <c r="C37">
        <f>SUM(C23:C36)</f>
        <v>188</v>
      </c>
      <c r="D37" s="15">
        <f>SUM(D23:D35)</f>
        <v>3.723404255319148</v>
      </c>
    </row>
  </sheetData>
  <mergeCells count="5">
    <mergeCell ref="A1:B1"/>
    <mergeCell ref="B3:D3"/>
    <mergeCell ref="B11:D11"/>
    <mergeCell ref="B22:D22"/>
    <mergeCell ref="G22:S2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7"/>
  <sheetViews>
    <sheetView topLeftCell="A31" zoomScale="90" zoomScaleNormal="90" workbookViewId="0">
      <selection activeCell="J15" sqref="J15"/>
    </sheetView>
  </sheetViews>
  <sheetFormatPr defaultRowHeight="15" x14ac:dyDescent="0.25"/>
  <cols>
    <col min="2" max="2" width="21.85546875" customWidth="1"/>
  </cols>
  <sheetData>
    <row r="1" spans="1:20" x14ac:dyDescent="0.25">
      <c r="A1" s="34" t="s">
        <v>2</v>
      </c>
      <c r="B1" s="34"/>
      <c r="C1" s="1">
        <f>SurveysRecieved!B2</f>
        <v>47</v>
      </c>
    </row>
    <row r="3" spans="1:20" ht="28.5" customHeight="1" x14ac:dyDescent="0.25">
      <c r="B3" s="38" t="s">
        <v>67</v>
      </c>
      <c r="C3" s="38"/>
      <c r="D3" s="38"/>
      <c r="G3" s="40" t="s">
        <v>83</v>
      </c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</row>
    <row r="4" spans="1:20" x14ac:dyDescent="0.25">
      <c r="B4" s="5" t="s">
        <v>68</v>
      </c>
      <c r="C4" s="5">
        <v>39</v>
      </c>
      <c r="D4" s="6">
        <f>C4/$C$1</f>
        <v>0.82978723404255317</v>
      </c>
      <c r="G4" s="5"/>
      <c r="H4" s="20" t="s">
        <v>52</v>
      </c>
      <c r="I4" s="20" t="s">
        <v>53</v>
      </c>
      <c r="J4" s="20" t="s">
        <v>54</v>
      </c>
      <c r="K4" s="20" t="s">
        <v>55</v>
      </c>
      <c r="L4" s="20" t="s">
        <v>56</v>
      </c>
      <c r="M4" s="20" t="s">
        <v>57</v>
      </c>
      <c r="N4" s="20" t="s">
        <v>58</v>
      </c>
      <c r="O4" s="20" t="s">
        <v>59</v>
      </c>
      <c r="P4" s="20" t="s">
        <v>60</v>
      </c>
      <c r="Q4" s="20" t="s">
        <v>61</v>
      </c>
      <c r="R4" s="20" t="s">
        <v>62</v>
      </c>
      <c r="S4" s="20" t="s">
        <v>63</v>
      </c>
      <c r="T4" s="20" t="s">
        <v>82</v>
      </c>
    </row>
    <row r="5" spans="1:20" x14ac:dyDescent="0.25">
      <c r="B5" s="5" t="s">
        <v>69</v>
      </c>
      <c r="C5" s="5">
        <v>20</v>
      </c>
      <c r="D5" s="6">
        <f t="shared" ref="D5:D17" si="0">C5/$C$1</f>
        <v>0.42553191489361702</v>
      </c>
      <c r="G5" s="5" t="s">
        <v>84</v>
      </c>
      <c r="H5" s="5">
        <v>6</v>
      </c>
      <c r="I5" s="5"/>
      <c r="J5" s="5">
        <v>8</v>
      </c>
      <c r="K5" s="5"/>
      <c r="L5" s="5">
        <v>17</v>
      </c>
      <c r="M5" s="5"/>
      <c r="N5" s="5"/>
      <c r="O5" s="5">
        <v>4</v>
      </c>
      <c r="P5" s="5">
        <v>5</v>
      </c>
      <c r="Q5" s="5">
        <v>2</v>
      </c>
      <c r="R5" s="5"/>
      <c r="S5" s="5">
        <v>3</v>
      </c>
      <c r="T5" s="5"/>
    </row>
    <row r="6" spans="1:20" x14ac:dyDescent="0.25">
      <c r="B6" s="5" t="s">
        <v>70</v>
      </c>
      <c r="C6" s="5">
        <v>42</v>
      </c>
      <c r="D6" s="6">
        <f t="shared" si="0"/>
        <v>0.8936170212765957</v>
      </c>
      <c r="G6" s="5" t="s">
        <v>85</v>
      </c>
      <c r="H6" s="5">
        <v>5</v>
      </c>
      <c r="I6" s="5">
        <v>3</v>
      </c>
      <c r="J6" s="5">
        <v>5</v>
      </c>
      <c r="K6" s="5"/>
      <c r="L6" s="5">
        <v>5</v>
      </c>
      <c r="M6" s="5"/>
      <c r="N6" s="5">
        <v>4</v>
      </c>
      <c r="O6" s="5">
        <v>5</v>
      </c>
      <c r="P6" s="5">
        <v>10</v>
      </c>
      <c r="Q6" s="5">
        <v>4</v>
      </c>
      <c r="R6" s="5"/>
      <c r="S6" s="5">
        <v>3</v>
      </c>
      <c r="T6" s="5">
        <v>1</v>
      </c>
    </row>
    <row r="7" spans="1:20" x14ac:dyDescent="0.25">
      <c r="B7" s="5" t="s">
        <v>71</v>
      </c>
      <c r="C7" s="5">
        <v>6</v>
      </c>
      <c r="D7" s="6">
        <f t="shared" si="0"/>
        <v>0.1276595744680851</v>
      </c>
      <c r="G7" s="9" t="s">
        <v>86</v>
      </c>
      <c r="H7" s="5">
        <v>4</v>
      </c>
      <c r="I7" s="5">
        <v>1</v>
      </c>
      <c r="J7" s="5">
        <v>6</v>
      </c>
      <c r="K7" s="5"/>
      <c r="L7" s="5">
        <v>4</v>
      </c>
      <c r="M7" s="5"/>
      <c r="N7" s="5">
        <v>12</v>
      </c>
      <c r="O7" s="5">
        <v>2</v>
      </c>
      <c r="P7" s="5">
        <v>7</v>
      </c>
      <c r="Q7" s="5">
        <v>3</v>
      </c>
      <c r="R7" s="5">
        <v>1</v>
      </c>
      <c r="S7" s="5">
        <v>2</v>
      </c>
      <c r="T7" s="5"/>
    </row>
    <row r="8" spans="1:20" x14ac:dyDescent="0.25">
      <c r="B8" s="5" t="s">
        <v>72</v>
      </c>
      <c r="C8" s="5">
        <v>30</v>
      </c>
      <c r="D8" s="6">
        <f t="shared" si="0"/>
        <v>0.63829787234042556</v>
      </c>
      <c r="G8" s="12" t="s">
        <v>276</v>
      </c>
      <c r="H8" s="15">
        <f>(SUM(H5:H7)/$C$1)</f>
        <v>0.31914893617021278</v>
      </c>
      <c r="I8" s="15">
        <f t="shared" ref="I8:T8" si="1">(SUM(I5:I7)/$C$1)</f>
        <v>8.5106382978723402E-2</v>
      </c>
      <c r="J8" s="15">
        <f t="shared" si="1"/>
        <v>0.40425531914893614</v>
      </c>
      <c r="K8" s="15">
        <f t="shared" si="1"/>
        <v>0</v>
      </c>
      <c r="L8" s="15">
        <f t="shared" si="1"/>
        <v>0.55319148936170215</v>
      </c>
      <c r="M8" s="15">
        <f t="shared" si="1"/>
        <v>0</v>
      </c>
      <c r="N8" s="15">
        <f t="shared" si="1"/>
        <v>0.34042553191489361</v>
      </c>
      <c r="O8" s="15">
        <f t="shared" si="1"/>
        <v>0.23404255319148937</v>
      </c>
      <c r="P8" s="15">
        <f t="shared" si="1"/>
        <v>0.46808510638297873</v>
      </c>
      <c r="Q8" s="15">
        <f t="shared" si="1"/>
        <v>0.19148936170212766</v>
      </c>
      <c r="R8" s="15">
        <f t="shared" si="1"/>
        <v>2.1276595744680851E-2</v>
      </c>
      <c r="S8" s="15">
        <f t="shared" si="1"/>
        <v>0.1702127659574468</v>
      </c>
      <c r="T8" s="15">
        <f t="shared" si="1"/>
        <v>2.1276595744680851E-2</v>
      </c>
    </row>
    <row r="9" spans="1:20" x14ac:dyDescent="0.25">
      <c r="B9" s="5" t="s">
        <v>73</v>
      </c>
      <c r="C9" s="5"/>
      <c r="D9" s="6">
        <f t="shared" si="0"/>
        <v>0</v>
      </c>
    </row>
    <row r="10" spans="1:20" ht="30" x14ac:dyDescent="0.25">
      <c r="B10" s="4" t="s">
        <v>74</v>
      </c>
      <c r="C10" s="5">
        <v>36</v>
      </c>
      <c r="D10" s="6">
        <f t="shared" si="0"/>
        <v>0.76595744680851063</v>
      </c>
    </row>
    <row r="11" spans="1:20" x14ac:dyDescent="0.25">
      <c r="B11" s="5" t="s">
        <v>75</v>
      </c>
      <c r="C11" s="5">
        <v>39</v>
      </c>
      <c r="D11" s="6">
        <f t="shared" si="0"/>
        <v>0.82978723404255317</v>
      </c>
    </row>
    <row r="12" spans="1:20" ht="30" x14ac:dyDescent="0.25">
      <c r="B12" s="4" t="s">
        <v>76</v>
      </c>
      <c r="C12" s="5">
        <v>39</v>
      </c>
      <c r="D12" s="6">
        <f t="shared" si="0"/>
        <v>0.82978723404255317</v>
      </c>
    </row>
    <row r="13" spans="1:20" x14ac:dyDescent="0.25">
      <c r="B13" s="5" t="s">
        <v>77</v>
      </c>
      <c r="C13" s="5">
        <v>40</v>
      </c>
      <c r="D13" s="6">
        <f t="shared" si="0"/>
        <v>0.85106382978723405</v>
      </c>
    </row>
    <row r="14" spans="1:20" x14ac:dyDescent="0.25">
      <c r="B14" s="4" t="s">
        <v>78</v>
      </c>
      <c r="C14" s="5">
        <v>19</v>
      </c>
      <c r="D14" s="6">
        <f t="shared" si="0"/>
        <v>0.40425531914893614</v>
      </c>
    </row>
    <row r="15" spans="1:20" ht="30" x14ac:dyDescent="0.25">
      <c r="B15" s="4" t="s">
        <v>79</v>
      </c>
      <c r="C15" s="5">
        <v>24</v>
      </c>
      <c r="D15" s="6">
        <f t="shared" si="0"/>
        <v>0.51063829787234039</v>
      </c>
    </row>
    <row r="16" spans="1:20" ht="30" x14ac:dyDescent="0.25">
      <c r="B16" s="4" t="s">
        <v>80</v>
      </c>
      <c r="C16" s="5">
        <v>1</v>
      </c>
      <c r="D16" s="6">
        <f t="shared" si="0"/>
        <v>2.1276595744680851E-2</v>
      </c>
    </row>
    <row r="17" spans="2:23" ht="30" x14ac:dyDescent="0.25">
      <c r="B17" s="4" t="s">
        <v>81</v>
      </c>
      <c r="C17" s="5"/>
      <c r="D17" s="6">
        <f t="shared" si="0"/>
        <v>0</v>
      </c>
    </row>
    <row r="18" spans="2:23" x14ac:dyDescent="0.25">
      <c r="B18" s="3" t="s">
        <v>14</v>
      </c>
      <c r="C18">
        <f>SUM(C4:C17)</f>
        <v>335</v>
      </c>
    </row>
    <row r="20" spans="2:23" ht="15.75" x14ac:dyDescent="0.25">
      <c r="B20" s="39" t="s">
        <v>87</v>
      </c>
      <c r="C20" s="39"/>
      <c r="D20" s="39"/>
      <c r="G20" s="40" t="s">
        <v>107</v>
      </c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2:23" x14ac:dyDescent="0.25">
      <c r="B21" s="17" t="s">
        <v>88</v>
      </c>
      <c r="C21" s="5">
        <v>15</v>
      </c>
      <c r="D21" s="6">
        <f t="shared" ref="D21:D37" si="2">C21/$C$1</f>
        <v>0.31914893617021278</v>
      </c>
      <c r="G21" s="5"/>
      <c r="H21" s="20" t="s">
        <v>52</v>
      </c>
      <c r="I21" s="20" t="s">
        <v>53</v>
      </c>
      <c r="J21" s="20" t="s">
        <v>54</v>
      </c>
      <c r="K21" s="20" t="s">
        <v>55</v>
      </c>
      <c r="L21" s="20" t="s">
        <v>56</v>
      </c>
      <c r="M21" s="20" t="s">
        <v>57</v>
      </c>
      <c r="N21" s="20" t="s">
        <v>58</v>
      </c>
      <c r="O21" s="20" t="s">
        <v>59</v>
      </c>
      <c r="P21" s="20" t="s">
        <v>60</v>
      </c>
      <c r="Q21" s="20" t="s">
        <v>61</v>
      </c>
      <c r="R21" s="20" t="s">
        <v>62</v>
      </c>
      <c r="S21" s="20" t="s">
        <v>63</v>
      </c>
      <c r="T21" s="20" t="s">
        <v>82</v>
      </c>
      <c r="U21" s="20" t="s">
        <v>104</v>
      </c>
      <c r="V21" s="20" t="s">
        <v>105</v>
      </c>
      <c r="W21" s="20" t="s">
        <v>106</v>
      </c>
    </row>
    <row r="22" spans="2:23" ht="30" x14ac:dyDescent="0.25">
      <c r="B22" s="17" t="s">
        <v>89</v>
      </c>
      <c r="C22" s="5">
        <v>23</v>
      </c>
      <c r="D22" s="6">
        <f t="shared" si="2"/>
        <v>0.48936170212765956</v>
      </c>
      <c r="G22" s="4" t="s">
        <v>108</v>
      </c>
      <c r="H22" s="5">
        <v>9</v>
      </c>
      <c r="I22" s="5">
        <v>10</v>
      </c>
      <c r="J22" s="5">
        <v>6</v>
      </c>
      <c r="K22" s="5">
        <v>3</v>
      </c>
      <c r="L22" s="5">
        <v>1</v>
      </c>
      <c r="M22" s="5">
        <v>2</v>
      </c>
      <c r="N22" s="5">
        <v>5</v>
      </c>
      <c r="O22" s="5">
        <v>1</v>
      </c>
      <c r="P22" s="5">
        <v>3</v>
      </c>
      <c r="Q22" s="5">
        <v>3</v>
      </c>
      <c r="R22" s="5">
        <v>4</v>
      </c>
      <c r="S22" s="5">
        <v>1</v>
      </c>
      <c r="T22" s="5"/>
      <c r="U22" s="5">
        <v>11</v>
      </c>
      <c r="V22" s="5">
        <v>15</v>
      </c>
      <c r="W22" s="5">
        <v>4</v>
      </c>
    </row>
    <row r="23" spans="2:23" ht="30" x14ac:dyDescent="0.25">
      <c r="B23" s="17" t="s">
        <v>90</v>
      </c>
      <c r="C23" s="5">
        <v>19</v>
      </c>
      <c r="D23" s="6">
        <f t="shared" si="2"/>
        <v>0.40425531914893614</v>
      </c>
      <c r="G23" t="s">
        <v>176</v>
      </c>
      <c r="H23" s="33">
        <f>H22/$C$1</f>
        <v>0.19148936170212766</v>
      </c>
      <c r="I23" s="33">
        <f t="shared" ref="I23:W23" si="3">I22/$C$1</f>
        <v>0.21276595744680851</v>
      </c>
      <c r="J23" s="15">
        <f t="shared" si="3"/>
        <v>0.1276595744680851</v>
      </c>
      <c r="K23" s="15">
        <f t="shared" si="3"/>
        <v>6.3829787234042548E-2</v>
      </c>
      <c r="L23" s="15">
        <f t="shared" si="3"/>
        <v>2.1276595744680851E-2</v>
      </c>
      <c r="M23" s="15">
        <f t="shared" si="3"/>
        <v>4.2553191489361701E-2</v>
      </c>
      <c r="N23" s="15">
        <f t="shared" si="3"/>
        <v>0.10638297872340426</v>
      </c>
      <c r="O23" s="15">
        <f t="shared" si="3"/>
        <v>2.1276595744680851E-2</v>
      </c>
      <c r="P23" s="15">
        <f t="shared" si="3"/>
        <v>6.3829787234042548E-2</v>
      </c>
      <c r="Q23" s="15">
        <f t="shared" si="3"/>
        <v>6.3829787234042548E-2</v>
      </c>
      <c r="R23" s="15">
        <f t="shared" si="3"/>
        <v>8.5106382978723402E-2</v>
      </c>
      <c r="S23" s="15">
        <f t="shared" si="3"/>
        <v>2.1276595744680851E-2</v>
      </c>
      <c r="T23" s="15">
        <f t="shared" si="3"/>
        <v>0</v>
      </c>
      <c r="U23" s="33">
        <f t="shared" si="3"/>
        <v>0.23404255319148937</v>
      </c>
      <c r="V23" s="33">
        <f t="shared" si="3"/>
        <v>0.31914893617021278</v>
      </c>
      <c r="W23" s="15">
        <f t="shared" si="3"/>
        <v>8.5106382978723402E-2</v>
      </c>
    </row>
    <row r="24" spans="2:23" x14ac:dyDescent="0.25">
      <c r="B24" s="17" t="s">
        <v>91</v>
      </c>
      <c r="C24" s="5">
        <v>12</v>
      </c>
      <c r="D24" s="6">
        <f t="shared" si="2"/>
        <v>0.25531914893617019</v>
      </c>
    </row>
    <row r="25" spans="2:23" ht="30" x14ac:dyDescent="0.25">
      <c r="B25" s="17" t="s">
        <v>92</v>
      </c>
      <c r="C25" s="5">
        <v>5</v>
      </c>
      <c r="D25" s="6">
        <f t="shared" si="2"/>
        <v>0.10638297872340426</v>
      </c>
    </row>
    <row r="26" spans="2:23" ht="30" x14ac:dyDescent="0.25">
      <c r="B26" s="17" t="s">
        <v>93</v>
      </c>
      <c r="C26" s="5">
        <v>7</v>
      </c>
      <c r="D26" s="6">
        <f t="shared" si="2"/>
        <v>0.14893617021276595</v>
      </c>
    </row>
    <row r="27" spans="2:23" ht="30" x14ac:dyDescent="0.25">
      <c r="B27" s="17" t="s">
        <v>94</v>
      </c>
      <c r="C27" s="5">
        <v>14</v>
      </c>
      <c r="D27" s="6">
        <f t="shared" si="2"/>
        <v>0.2978723404255319</v>
      </c>
    </row>
    <row r="28" spans="2:23" ht="30" x14ac:dyDescent="0.25">
      <c r="B28" s="17" t="s">
        <v>96</v>
      </c>
      <c r="C28" s="5">
        <v>8</v>
      </c>
      <c r="D28" s="6">
        <f t="shared" si="2"/>
        <v>0.1702127659574468</v>
      </c>
    </row>
    <row r="29" spans="2:23" ht="30" x14ac:dyDescent="0.25">
      <c r="B29" s="17" t="s">
        <v>95</v>
      </c>
      <c r="C29" s="5">
        <v>11</v>
      </c>
      <c r="D29" s="6">
        <f t="shared" si="2"/>
        <v>0.23404255319148937</v>
      </c>
    </row>
    <row r="30" spans="2:23" ht="30" x14ac:dyDescent="0.25">
      <c r="B30" s="17" t="s">
        <v>97</v>
      </c>
      <c r="C30" s="5">
        <v>7</v>
      </c>
      <c r="D30" s="6">
        <f t="shared" si="2"/>
        <v>0.14893617021276595</v>
      </c>
    </row>
    <row r="31" spans="2:23" x14ac:dyDescent="0.25">
      <c r="B31" s="17" t="s">
        <v>98</v>
      </c>
      <c r="C31" s="5">
        <v>19</v>
      </c>
      <c r="D31" s="6">
        <f t="shared" si="2"/>
        <v>0.40425531914893614</v>
      </c>
    </row>
    <row r="32" spans="2:23" ht="33" customHeight="1" x14ac:dyDescent="0.25">
      <c r="B32" s="17" t="s">
        <v>99</v>
      </c>
      <c r="C32" s="5">
        <v>7</v>
      </c>
      <c r="D32" s="6">
        <f t="shared" si="2"/>
        <v>0.14893617021276595</v>
      </c>
    </row>
    <row r="33" spans="2:15" ht="30" x14ac:dyDescent="0.25">
      <c r="B33" s="17" t="s">
        <v>100</v>
      </c>
      <c r="C33" s="5">
        <v>2</v>
      </c>
      <c r="D33" s="6">
        <f t="shared" si="2"/>
        <v>4.2553191489361701E-2</v>
      </c>
    </row>
    <row r="34" spans="2:15" ht="45" x14ac:dyDescent="0.25">
      <c r="B34" s="17" t="s">
        <v>101</v>
      </c>
      <c r="C34" s="5">
        <v>15</v>
      </c>
      <c r="D34" s="6">
        <f t="shared" si="2"/>
        <v>0.31914893617021278</v>
      </c>
    </row>
    <row r="35" spans="2:15" x14ac:dyDescent="0.25">
      <c r="B35" s="17" t="s">
        <v>277</v>
      </c>
      <c r="C35" s="5">
        <v>23</v>
      </c>
      <c r="D35" s="6">
        <f t="shared" si="2"/>
        <v>0.48936170212765956</v>
      </c>
    </row>
    <row r="36" spans="2:15" ht="30" x14ac:dyDescent="0.25">
      <c r="B36" s="17" t="s">
        <v>102</v>
      </c>
      <c r="C36" s="5">
        <v>9</v>
      </c>
      <c r="D36" s="6">
        <f t="shared" si="2"/>
        <v>0.19148936170212766</v>
      </c>
    </row>
    <row r="37" spans="2:15" ht="30" x14ac:dyDescent="0.25">
      <c r="B37" s="17" t="s">
        <v>103</v>
      </c>
      <c r="C37" s="5">
        <v>3</v>
      </c>
      <c r="D37" s="6">
        <f t="shared" si="2"/>
        <v>6.3829787234042548E-2</v>
      </c>
    </row>
    <row r="38" spans="2:15" x14ac:dyDescent="0.25">
      <c r="B38" s="17" t="s">
        <v>14</v>
      </c>
      <c r="C38" s="5">
        <f>SUM(C21:C37)</f>
        <v>199</v>
      </c>
      <c r="D38" s="5"/>
    </row>
    <row r="40" spans="2:15" x14ac:dyDescent="0.25">
      <c r="B40" s="39" t="s">
        <v>109</v>
      </c>
      <c r="C40" s="39"/>
      <c r="D40" s="39"/>
    </row>
    <row r="41" spans="2:15" x14ac:dyDescent="0.25">
      <c r="B41" s="17" t="s">
        <v>110</v>
      </c>
      <c r="C41" s="5">
        <v>17</v>
      </c>
      <c r="D41" s="6">
        <f t="shared" ref="D41:D45" si="4">C41/$C$1</f>
        <v>0.36170212765957449</v>
      </c>
    </row>
    <row r="42" spans="2:15" x14ac:dyDescent="0.25">
      <c r="B42" s="17" t="s">
        <v>111</v>
      </c>
      <c r="C42" s="5">
        <v>6</v>
      </c>
      <c r="D42" s="6">
        <f t="shared" si="4"/>
        <v>0.1276595744680851</v>
      </c>
    </row>
    <row r="43" spans="2:15" ht="18" customHeight="1" x14ac:dyDescent="0.25">
      <c r="B43" s="17" t="s">
        <v>112</v>
      </c>
      <c r="C43" s="5">
        <v>20</v>
      </c>
      <c r="D43" s="6">
        <f t="shared" si="4"/>
        <v>0.42553191489361702</v>
      </c>
    </row>
    <row r="44" spans="2:15" x14ac:dyDescent="0.25">
      <c r="B44" s="21" t="s">
        <v>113</v>
      </c>
      <c r="C44" s="9">
        <v>4</v>
      </c>
      <c r="D44" s="10">
        <f t="shared" si="4"/>
        <v>8.5106382978723402E-2</v>
      </c>
    </row>
    <row r="45" spans="2:15" x14ac:dyDescent="0.25">
      <c r="B45" s="17" t="s">
        <v>51</v>
      </c>
      <c r="C45" s="5"/>
      <c r="D45" s="6">
        <f t="shared" si="4"/>
        <v>0</v>
      </c>
    </row>
    <row r="46" spans="2:15" x14ac:dyDescent="0.25">
      <c r="B46" s="16" t="s">
        <v>114</v>
      </c>
      <c r="C46" s="7">
        <f>SUM(C41:C45)</f>
        <v>47</v>
      </c>
      <c r="D46" s="8">
        <f>SUM(D41:D45)</f>
        <v>1</v>
      </c>
    </row>
    <row r="48" spans="2:15" ht="30.75" customHeight="1" x14ac:dyDescent="0.25">
      <c r="B48" s="38" t="s">
        <v>115</v>
      </c>
      <c r="C48" s="38"/>
      <c r="D48" s="38"/>
      <c r="G48" s="39" t="s">
        <v>124</v>
      </c>
      <c r="H48" s="39"/>
      <c r="I48" s="39"/>
      <c r="J48" s="39"/>
      <c r="K48" s="39"/>
      <c r="L48" s="39"/>
      <c r="M48" s="39"/>
      <c r="N48" s="39"/>
      <c r="O48" s="39"/>
    </row>
    <row r="49" spans="2:15" x14ac:dyDescent="0.25">
      <c r="B49" s="17" t="s">
        <v>116</v>
      </c>
      <c r="C49" s="5">
        <v>41</v>
      </c>
      <c r="D49" s="6">
        <f t="shared" ref="D49:D56" si="5">C49/$C$1</f>
        <v>0.87234042553191493</v>
      </c>
      <c r="G49" s="5"/>
      <c r="H49" s="5" t="s">
        <v>52</v>
      </c>
      <c r="I49" s="5" t="s">
        <v>53</v>
      </c>
      <c r="J49" s="5" t="s">
        <v>54</v>
      </c>
      <c r="K49" s="5" t="s">
        <v>55</v>
      </c>
      <c r="L49" s="5" t="s">
        <v>56</v>
      </c>
      <c r="M49" s="5" t="s">
        <v>57</v>
      </c>
      <c r="N49" s="5" t="s">
        <v>58</v>
      </c>
      <c r="O49" s="5" t="s">
        <v>59</v>
      </c>
    </row>
    <row r="50" spans="2:15" x14ac:dyDescent="0.25">
      <c r="B50" s="17" t="s">
        <v>117</v>
      </c>
      <c r="C50" s="5">
        <v>18</v>
      </c>
      <c r="D50" s="6">
        <f t="shared" si="5"/>
        <v>0.38297872340425532</v>
      </c>
      <c r="G50" s="5" t="s">
        <v>125</v>
      </c>
      <c r="H50" s="5">
        <v>34</v>
      </c>
      <c r="I50" s="5">
        <v>7</v>
      </c>
      <c r="J50" s="5">
        <v>13</v>
      </c>
      <c r="K50" s="5">
        <v>7</v>
      </c>
      <c r="L50" s="5">
        <v>9</v>
      </c>
      <c r="M50" s="5">
        <v>5</v>
      </c>
      <c r="N50" s="5">
        <v>13</v>
      </c>
      <c r="O50" s="5">
        <v>1</v>
      </c>
    </row>
    <row r="51" spans="2:15" ht="30.75" customHeight="1" x14ac:dyDescent="0.25">
      <c r="B51" s="17" t="s">
        <v>118</v>
      </c>
      <c r="C51" s="5">
        <v>31</v>
      </c>
      <c r="D51" s="6">
        <f t="shared" si="5"/>
        <v>0.65957446808510634</v>
      </c>
      <c r="G51" t="s">
        <v>126</v>
      </c>
      <c r="H51" s="15">
        <f>H50/$C$1</f>
        <v>0.72340425531914898</v>
      </c>
      <c r="I51" s="15">
        <f t="shared" ref="I51:O51" si="6">I50/$C$1</f>
        <v>0.14893617021276595</v>
      </c>
      <c r="J51" s="15">
        <f t="shared" si="6"/>
        <v>0.27659574468085107</v>
      </c>
      <c r="K51" s="15">
        <f t="shared" si="6"/>
        <v>0.14893617021276595</v>
      </c>
      <c r="L51" s="15">
        <f t="shared" si="6"/>
        <v>0.19148936170212766</v>
      </c>
      <c r="M51" s="15">
        <f t="shared" si="6"/>
        <v>0.10638297872340426</v>
      </c>
      <c r="N51" s="15">
        <f t="shared" si="6"/>
        <v>0.27659574468085107</v>
      </c>
      <c r="O51" s="15">
        <f t="shared" si="6"/>
        <v>2.1276595744680851E-2</v>
      </c>
    </row>
    <row r="52" spans="2:15" x14ac:dyDescent="0.25">
      <c r="B52" s="17" t="s">
        <v>119</v>
      </c>
      <c r="C52" s="5">
        <v>12</v>
      </c>
      <c r="D52" s="6">
        <f t="shared" si="5"/>
        <v>0.25531914893617019</v>
      </c>
    </row>
    <row r="53" spans="2:15" x14ac:dyDescent="0.25">
      <c r="B53" s="17" t="s">
        <v>120</v>
      </c>
      <c r="C53" s="5">
        <v>21</v>
      </c>
      <c r="D53" s="6">
        <f t="shared" si="5"/>
        <v>0.44680851063829785</v>
      </c>
    </row>
    <row r="54" spans="2:15" x14ac:dyDescent="0.25">
      <c r="B54" s="17" t="s">
        <v>121</v>
      </c>
      <c r="C54" s="5">
        <v>10</v>
      </c>
      <c r="D54" s="6">
        <f t="shared" si="5"/>
        <v>0.21276595744680851</v>
      </c>
    </row>
    <row r="55" spans="2:15" x14ac:dyDescent="0.25">
      <c r="B55" s="17" t="s">
        <v>122</v>
      </c>
      <c r="C55" s="5">
        <v>20</v>
      </c>
      <c r="D55" s="6">
        <f t="shared" si="5"/>
        <v>0.42553191489361702</v>
      </c>
    </row>
    <row r="56" spans="2:15" ht="30" x14ac:dyDescent="0.25">
      <c r="B56" s="17" t="s">
        <v>123</v>
      </c>
      <c r="C56" s="5">
        <v>1</v>
      </c>
      <c r="D56" s="6">
        <f t="shared" si="5"/>
        <v>2.1276595744680851E-2</v>
      </c>
    </row>
    <row r="57" spans="2:15" x14ac:dyDescent="0.25">
      <c r="B57" s="16" t="s">
        <v>14</v>
      </c>
      <c r="C57">
        <f>SUM(C49:C56)</f>
        <v>154</v>
      </c>
    </row>
  </sheetData>
  <mergeCells count="8">
    <mergeCell ref="B48:D48"/>
    <mergeCell ref="G48:O48"/>
    <mergeCell ref="A1:B1"/>
    <mergeCell ref="B3:D3"/>
    <mergeCell ref="G3:T3"/>
    <mergeCell ref="B20:D20"/>
    <mergeCell ref="G20:W20"/>
    <mergeCell ref="B40:D40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topLeftCell="A7" workbookViewId="0">
      <selection activeCell="C45" sqref="C45"/>
    </sheetView>
  </sheetViews>
  <sheetFormatPr defaultRowHeight="15" x14ac:dyDescent="0.25"/>
  <cols>
    <col min="2" max="2" width="18.28515625" customWidth="1"/>
  </cols>
  <sheetData>
    <row r="1" spans="1:4" x14ac:dyDescent="0.25">
      <c r="A1" s="34" t="s">
        <v>2</v>
      </c>
      <c r="B1" s="34"/>
      <c r="C1" s="1">
        <f>SurveysRecieved!B2</f>
        <v>47</v>
      </c>
    </row>
    <row r="3" spans="1:4" x14ac:dyDescent="0.25">
      <c r="B3" s="41" t="s">
        <v>127</v>
      </c>
      <c r="C3" s="41"/>
      <c r="D3" s="41"/>
    </row>
    <row r="4" spans="1:4" x14ac:dyDescent="0.25">
      <c r="B4" s="5" t="s">
        <v>128</v>
      </c>
      <c r="C4" s="5">
        <v>11</v>
      </c>
      <c r="D4" s="6">
        <f>C4/$C$1</f>
        <v>0.23404255319148937</v>
      </c>
    </row>
    <row r="5" spans="1:4" x14ac:dyDescent="0.25">
      <c r="B5" s="5" t="s">
        <v>129</v>
      </c>
      <c r="C5" s="5">
        <v>5</v>
      </c>
      <c r="D5" s="6">
        <f t="shared" ref="D5:D8" si="0">C5/$C$1</f>
        <v>0.10638297872340426</v>
      </c>
    </row>
    <row r="6" spans="1:4" x14ac:dyDescent="0.25">
      <c r="B6" s="5" t="s">
        <v>130</v>
      </c>
      <c r="C6" s="5">
        <v>23</v>
      </c>
      <c r="D6" s="6">
        <f t="shared" si="0"/>
        <v>0.48936170212765956</v>
      </c>
    </row>
    <row r="7" spans="1:4" x14ac:dyDescent="0.25">
      <c r="B7" s="5" t="s">
        <v>131</v>
      </c>
      <c r="C7" s="5">
        <v>8</v>
      </c>
      <c r="D7" s="6">
        <f t="shared" si="0"/>
        <v>0.1702127659574468</v>
      </c>
    </row>
    <row r="8" spans="1:4" x14ac:dyDescent="0.25">
      <c r="B8" s="5" t="s">
        <v>51</v>
      </c>
      <c r="C8" s="5"/>
      <c r="D8" s="6">
        <f t="shared" si="0"/>
        <v>0</v>
      </c>
    </row>
    <row r="9" spans="1:4" x14ac:dyDescent="0.25">
      <c r="B9" t="s">
        <v>14</v>
      </c>
      <c r="C9">
        <f>SUM(C4:C8)</f>
        <v>47</v>
      </c>
      <c r="D9" s="15">
        <f>SUM(D4:D8)</f>
        <v>1</v>
      </c>
    </row>
    <row r="11" spans="1:4" s="3" customFormat="1" ht="28.5" customHeight="1" x14ac:dyDescent="0.25">
      <c r="B11" s="42" t="s">
        <v>132</v>
      </c>
      <c r="C11" s="42"/>
      <c r="D11" s="42"/>
    </row>
    <row r="12" spans="1:4" x14ac:dyDescent="0.25">
      <c r="B12" s="5" t="s">
        <v>133</v>
      </c>
      <c r="C12" s="5"/>
      <c r="D12" s="6">
        <f t="shared" ref="D12:D17" si="1">C12/$C$1</f>
        <v>0</v>
      </c>
    </row>
    <row r="13" spans="1:4" x14ac:dyDescent="0.25">
      <c r="B13" s="5" t="s">
        <v>134</v>
      </c>
      <c r="C13" s="5">
        <v>6</v>
      </c>
      <c r="D13" s="6">
        <f t="shared" si="1"/>
        <v>0.1276595744680851</v>
      </c>
    </row>
    <row r="14" spans="1:4" x14ac:dyDescent="0.25">
      <c r="B14" s="5" t="s">
        <v>135</v>
      </c>
      <c r="C14" s="5">
        <v>28</v>
      </c>
      <c r="D14" s="6">
        <f t="shared" si="1"/>
        <v>0.5957446808510638</v>
      </c>
    </row>
    <row r="15" spans="1:4" x14ac:dyDescent="0.25">
      <c r="B15" s="5" t="s">
        <v>136</v>
      </c>
      <c r="C15" s="5">
        <v>8</v>
      </c>
      <c r="D15" s="6">
        <f t="shared" si="1"/>
        <v>0.1702127659574468</v>
      </c>
    </row>
    <row r="16" spans="1:4" x14ac:dyDescent="0.25">
      <c r="B16" s="5" t="s">
        <v>137</v>
      </c>
      <c r="C16" s="5">
        <v>2</v>
      </c>
      <c r="D16" s="6">
        <f t="shared" si="1"/>
        <v>4.2553191489361701E-2</v>
      </c>
    </row>
    <row r="17" spans="2:4" x14ac:dyDescent="0.25">
      <c r="B17" s="5" t="s">
        <v>51</v>
      </c>
      <c r="C17" s="5">
        <v>3</v>
      </c>
      <c r="D17" s="6">
        <f t="shared" si="1"/>
        <v>6.3829787234042548E-2</v>
      </c>
    </row>
    <row r="18" spans="2:4" x14ac:dyDescent="0.25">
      <c r="B18" t="s">
        <v>14</v>
      </c>
      <c r="C18">
        <f>SUM(C12:C17)</f>
        <v>47</v>
      </c>
      <c r="D18" s="15">
        <f>SUM(D12:D17)</f>
        <v>0.99999999999999989</v>
      </c>
    </row>
    <row r="20" spans="2:4" ht="30" customHeight="1" x14ac:dyDescent="0.25">
      <c r="B20" s="42" t="s">
        <v>138</v>
      </c>
      <c r="C20" s="42"/>
      <c r="D20" s="42"/>
    </row>
    <row r="21" spans="2:4" x14ac:dyDescent="0.25">
      <c r="B21" s="5" t="s">
        <v>139</v>
      </c>
      <c r="C21" s="5"/>
      <c r="D21" s="6">
        <f t="shared" ref="D21:D27" si="2">C21/$C$1</f>
        <v>0</v>
      </c>
    </row>
    <row r="22" spans="2:4" x14ac:dyDescent="0.25">
      <c r="B22" s="5" t="s">
        <v>140</v>
      </c>
      <c r="C22" s="5">
        <v>22</v>
      </c>
      <c r="D22" s="6">
        <f t="shared" si="2"/>
        <v>0.46808510638297873</v>
      </c>
    </row>
    <row r="23" spans="2:4" x14ac:dyDescent="0.25">
      <c r="B23" s="5" t="s">
        <v>141</v>
      </c>
      <c r="C23" s="5"/>
      <c r="D23" s="6">
        <f t="shared" si="2"/>
        <v>0</v>
      </c>
    </row>
    <row r="24" spans="2:4" ht="30" x14ac:dyDescent="0.25">
      <c r="B24" s="4" t="s">
        <v>142</v>
      </c>
      <c r="C24" s="5">
        <v>2</v>
      </c>
      <c r="D24" s="6">
        <f t="shared" si="2"/>
        <v>4.2553191489361701E-2</v>
      </c>
    </row>
    <row r="25" spans="2:4" x14ac:dyDescent="0.25">
      <c r="B25" s="5" t="s">
        <v>143</v>
      </c>
      <c r="C25" s="5">
        <v>6</v>
      </c>
      <c r="D25" s="6">
        <f t="shared" si="2"/>
        <v>0.1276595744680851</v>
      </c>
    </row>
    <row r="26" spans="2:4" x14ac:dyDescent="0.25">
      <c r="B26" s="5" t="s">
        <v>144</v>
      </c>
      <c r="C26" s="5">
        <v>16</v>
      </c>
      <c r="D26" s="6">
        <f t="shared" si="2"/>
        <v>0.34042553191489361</v>
      </c>
    </row>
    <row r="27" spans="2:4" x14ac:dyDescent="0.25">
      <c r="B27" s="5" t="s">
        <v>51</v>
      </c>
      <c r="C27" s="5">
        <v>1</v>
      </c>
      <c r="D27" s="6">
        <f t="shared" si="2"/>
        <v>2.1276595744680851E-2</v>
      </c>
    </row>
    <row r="28" spans="2:4" x14ac:dyDescent="0.25">
      <c r="B28" t="s">
        <v>14</v>
      </c>
      <c r="C28">
        <f>SUM(C21:C27)</f>
        <v>47</v>
      </c>
      <c r="D28" s="15">
        <f>SUM(D21:D27)</f>
        <v>0.99999999999999989</v>
      </c>
    </row>
    <row r="30" spans="2:4" ht="31.5" customHeight="1" x14ac:dyDescent="0.25">
      <c r="B30" s="42" t="s">
        <v>145</v>
      </c>
      <c r="C30" s="42"/>
      <c r="D30" s="42"/>
    </row>
    <row r="31" spans="2:4" ht="30" x14ac:dyDescent="0.25">
      <c r="B31" s="4" t="s">
        <v>146</v>
      </c>
      <c r="C31" s="5">
        <v>5</v>
      </c>
      <c r="D31" s="6">
        <f t="shared" ref="D31:D38" si="3">C31/$C$1</f>
        <v>0.10638297872340426</v>
      </c>
    </row>
    <row r="32" spans="2:4" x14ac:dyDescent="0.25">
      <c r="B32" s="5" t="s">
        <v>147</v>
      </c>
      <c r="C32" s="5">
        <v>21</v>
      </c>
      <c r="D32" s="6">
        <f t="shared" si="3"/>
        <v>0.44680851063829785</v>
      </c>
    </row>
    <row r="33" spans="2:4" x14ac:dyDescent="0.25">
      <c r="B33" s="5" t="s">
        <v>148</v>
      </c>
      <c r="C33" s="5">
        <v>4</v>
      </c>
      <c r="D33" s="6">
        <f t="shared" si="3"/>
        <v>8.5106382978723402E-2</v>
      </c>
    </row>
    <row r="34" spans="2:4" x14ac:dyDescent="0.25">
      <c r="B34" s="5" t="s">
        <v>149</v>
      </c>
      <c r="C34" s="5">
        <v>4</v>
      </c>
      <c r="D34" s="6">
        <f t="shared" si="3"/>
        <v>8.5106382978723402E-2</v>
      </c>
    </row>
    <row r="35" spans="2:4" x14ac:dyDescent="0.25">
      <c r="B35" s="5" t="s">
        <v>150</v>
      </c>
      <c r="C35" s="5">
        <v>25</v>
      </c>
      <c r="D35" s="6">
        <f t="shared" si="3"/>
        <v>0.53191489361702127</v>
      </c>
    </row>
    <row r="36" spans="2:4" ht="30" x14ac:dyDescent="0.25">
      <c r="B36" s="4" t="s">
        <v>151</v>
      </c>
      <c r="C36" s="5">
        <v>29</v>
      </c>
      <c r="D36" s="6">
        <f t="shared" si="3"/>
        <v>0.61702127659574468</v>
      </c>
    </row>
    <row r="37" spans="2:4" ht="30" x14ac:dyDescent="0.25">
      <c r="B37" s="4" t="s">
        <v>36</v>
      </c>
      <c r="C37" s="5">
        <v>3</v>
      </c>
      <c r="D37" s="6">
        <f t="shared" si="3"/>
        <v>6.3829787234042548E-2</v>
      </c>
    </row>
    <row r="38" spans="2:4" x14ac:dyDescent="0.25">
      <c r="B38" s="5" t="s">
        <v>144</v>
      </c>
      <c r="C38" s="5">
        <v>9</v>
      </c>
      <c r="D38" s="6">
        <f t="shared" si="3"/>
        <v>0.19148936170212766</v>
      </c>
    </row>
    <row r="39" spans="2:4" x14ac:dyDescent="0.25">
      <c r="B39" t="s">
        <v>14</v>
      </c>
      <c r="C39">
        <f>SUM(C31:C38)</f>
        <v>100</v>
      </c>
      <c r="D39" s="15">
        <f>SUM(D31:D38)</f>
        <v>2.1276595744680851</v>
      </c>
    </row>
    <row r="41" spans="2:4" x14ac:dyDescent="0.25">
      <c r="B41" s="41" t="s">
        <v>152</v>
      </c>
      <c r="C41" s="41"/>
      <c r="D41" s="41"/>
    </row>
    <row r="42" spans="2:4" x14ac:dyDescent="0.25">
      <c r="B42" s="5" t="s">
        <v>128</v>
      </c>
      <c r="C42" s="5">
        <v>9</v>
      </c>
      <c r="D42" s="6">
        <f t="shared" ref="D42:D46" si="4">C42/$C$1</f>
        <v>0.19148936170212766</v>
      </c>
    </row>
    <row r="43" spans="2:4" x14ac:dyDescent="0.25">
      <c r="B43" s="5" t="s">
        <v>130</v>
      </c>
      <c r="C43" s="5">
        <v>21</v>
      </c>
      <c r="D43" s="6">
        <f t="shared" si="4"/>
        <v>0.44680851063829785</v>
      </c>
    </row>
    <row r="44" spans="2:4" x14ac:dyDescent="0.25">
      <c r="B44" s="5" t="s">
        <v>129</v>
      </c>
      <c r="C44" s="5">
        <v>8</v>
      </c>
      <c r="D44" s="6">
        <f t="shared" si="4"/>
        <v>0.1702127659574468</v>
      </c>
    </row>
    <row r="45" spans="2:4" x14ac:dyDescent="0.25">
      <c r="B45" s="5" t="s">
        <v>144</v>
      </c>
      <c r="C45" s="5">
        <v>9</v>
      </c>
      <c r="D45" s="6">
        <f t="shared" si="4"/>
        <v>0.19148936170212766</v>
      </c>
    </row>
    <row r="46" spans="2:4" x14ac:dyDescent="0.25">
      <c r="B46" s="5" t="s">
        <v>51</v>
      </c>
      <c r="C46" s="5"/>
      <c r="D46" s="6">
        <f t="shared" si="4"/>
        <v>0</v>
      </c>
    </row>
    <row r="47" spans="2:4" x14ac:dyDescent="0.25">
      <c r="B47" t="s">
        <v>14</v>
      </c>
      <c r="C47">
        <f>SUM(C42:C46)</f>
        <v>47</v>
      </c>
      <c r="D47" s="15">
        <f>SUM(D42:D46)</f>
        <v>1</v>
      </c>
    </row>
  </sheetData>
  <mergeCells count="6">
    <mergeCell ref="B41:D41"/>
    <mergeCell ref="A1:B1"/>
    <mergeCell ref="B3:D3"/>
    <mergeCell ref="B11:D11"/>
    <mergeCell ref="B20:D20"/>
    <mergeCell ref="B30:D3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C17" sqref="C17"/>
    </sheetView>
  </sheetViews>
  <sheetFormatPr defaultRowHeight="15" x14ac:dyDescent="0.25"/>
  <cols>
    <col min="2" max="2" width="21.85546875" customWidth="1"/>
  </cols>
  <sheetData>
    <row r="1" spans="1:4" x14ac:dyDescent="0.25">
      <c r="A1" s="34" t="s">
        <v>2</v>
      </c>
      <c r="B1" s="34"/>
      <c r="C1" s="1">
        <f>SurveysRecieved!B2</f>
        <v>47</v>
      </c>
    </row>
    <row r="3" spans="1:4" x14ac:dyDescent="0.25">
      <c r="B3" s="43" t="s">
        <v>153</v>
      </c>
      <c r="C3" s="43"/>
      <c r="D3" s="43"/>
    </row>
    <row r="4" spans="1:4" x14ac:dyDescent="0.25">
      <c r="B4" s="5" t="s">
        <v>154</v>
      </c>
      <c r="C4" s="5">
        <v>42</v>
      </c>
      <c r="D4" s="6">
        <f>C4/$C$1</f>
        <v>0.8936170212765957</v>
      </c>
    </row>
    <row r="5" spans="1:4" x14ac:dyDescent="0.25">
      <c r="B5" s="5" t="s">
        <v>155</v>
      </c>
      <c r="C5" s="5">
        <v>10</v>
      </c>
      <c r="D5" s="6">
        <f t="shared" ref="D5:D12" si="0">C5/$C$1</f>
        <v>0.21276595744680851</v>
      </c>
    </row>
    <row r="6" spans="1:4" x14ac:dyDescent="0.25">
      <c r="B6" s="5" t="s">
        <v>156</v>
      </c>
      <c r="C6" s="5">
        <v>11</v>
      </c>
      <c r="D6" s="6">
        <f t="shared" si="0"/>
        <v>0.23404255319148937</v>
      </c>
    </row>
    <row r="7" spans="1:4" x14ac:dyDescent="0.25">
      <c r="B7" s="5" t="s">
        <v>157</v>
      </c>
      <c r="C7" s="5">
        <v>2</v>
      </c>
      <c r="D7" s="6">
        <f t="shared" si="0"/>
        <v>4.2553191489361701E-2</v>
      </c>
    </row>
    <row r="8" spans="1:4" x14ac:dyDescent="0.25">
      <c r="B8" s="5" t="s">
        <v>158</v>
      </c>
      <c r="C8" s="5">
        <v>24</v>
      </c>
      <c r="D8" s="6">
        <f t="shared" si="0"/>
        <v>0.51063829787234039</v>
      </c>
    </row>
    <row r="9" spans="1:4" x14ac:dyDescent="0.25">
      <c r="B9" s="5" t="s">
        <v>159</v>
      </c>
      <c r="C9" s="5">
        <v>40</v>
      </c>
      <c r="D9" s="6">
        <f t="shared" si="0"/>
        <v>0.85106382978723405</v>
      </c>
    </row>
    <row r="10" spans="1:4" x14ac:dyDescent="0.25">
      <c r="B10" s="5" t="s">
        <v>160</v>
      </c>
      <c r="C10" s="5">
        <v>32</v>
      </c>
      <c r="D10" s="6">
        <f t="shared" si="0"/>
        <v>0.68085106382978722</v>
      </c>
    </row>
    <row r="11" spans="1:4" x14ac:dyDescent="0.25">
      <c r="B11" s="5" t="s">
        <v>161</v>
      </c>
      <c r="C11" s="5">
        <v>5</v>
      </c>
      <c r="D11" s="6">
        <f t="shared" si="0"/>
        <v>0.10638297872340426</v>
      </c>
    </row>
    <row r="12" spans="1:4" x14ac:dyDescent="0.25">
      <c r="B12" s="5" t="s">
        <v>162</v>
      </c>
      <c r="C12" s="5">
        <v>6</v>
      </c>
      <c r="D12" s="6">
        <f t="shared" si="0"/>
        <v>0.1276595744680851</v>
      </c>
    </row>
    <row r="14" spans="1:4" ht="29.25" customHeight="1" x14ac:dyDescent="0.25">
      <c r="B14" s="44" t="s">
        <v>163</v>
      </c>
      <c r="C14" s="44"/>
      <c r="D14" s="44"/>
    </row>
    <row r="15" spans="1:4" x14ac:dyDescent="0.25">
      <c r="B15" s="5" t="s">
        <v>164</v>
      </c>
      <c r="C15" s="5">
        <v>13</v>
      </c>
      <c r="D15" s="6">
        <f>C15/$C$1</f>
        <v>0.27659574468085107</v>
      </c>
    </row>
    <row r="16" spans="1:4" x14ac:dyDescent="0.25">
      <c r="B16" s="5" t="s">
        <v>165</v>
      </c>
      <c r="C16" s="5">
        <v>15</v>
      </c>
      <c r="D16" s="6">
        <f t="shared" ref="D16:D20" si="1">C16/$C$1</f>
        <v>0.31914893617021278</v>
      </c>
    </row>
    <row r="17" spans="2:4" x14ac:dyDescent="0.25">
      <c r="B17" s="5" t="s">
        <v>131</v>
      </c>
      <c r="C17" s="5">
        <v>7</v>
      </c>
      <c r="D17" s="6">
        <f t="shared" si="1"/>
        <v>0.14893617021276595</v>
      </c>
    </row>
    <row r="18" spans="2:4" x14ac:dyDescent="0.25">
      <c r="B18" s="5" t="s">
        <v>166</v>
      </c>
      <c r="C18" s="5">
        <v>5</v>
      </c>
      <c r="D18" s="6">
        <f t="shared" si="1"/>
        <v>0.10638297872340426</v>
      </c>
    </row>
    <row r="19" spans="2:4" x14ac:dyDescent="0.25">
      <c r="B19" s="5" t="s">
        <v>167</v>
      </c>
      <c r="C19" s="5">
        <v>7</v>
      </c>
      <c r="D19" s="6">
        <f t="shared" si="1"/>
        <v>0.14893617021276595</v>
      </c>
    </row>
    <row r="20" spans="2:4" x14ac:dyDescent="0.25">
      <c r="B20" s="5" t="s">
        <v>51</v>
      </c>
      <c r="C20" s="5"/>
      <c r="D20" s="6">
        <f t="shared" si="1"/>
        <v>0</v>
      </c>
    </row>
    <row r="21" spans="2:4" x14ac:dyDescent="0.25">
      <c r="B21" t="s">
        <v>14</v>
      </c>
      <c r="C21">
        <f>SUM(C15:C20)</f>
        <v>47</v>
      </c>
      <c r="D21" s="15">
        <f>SUM(D15:D20)</f>
        <v>1</v>
      </c>
    </row>
  </sheetData>
  <mergeCells count="3">
    <mergeCell ref="A1:B1"/>
    <mergeCell ref="B3:D3"/>
    <mergeCell ref="B14:D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opLeftCell="A7" workbookViewId="0">
      <selection activeCell="B7" sqref="B1:G1048576"/>
    </sheetView>
  </sheetViews>
  <sheetFormatPr defaultRowHeight="15" x14ac:dyDescent="0.25"/>
  <cols>
    <col min="2" max="2" width="21.140625" customWidth="1"/>
    <col min="3" max="3" width="18.28515625" customWidth="1"/>
    <col min="4" max="9" width="18.140625" customWidth="1"/>
  </cols>
  <sheetData>
    <row r="1" spans="1:17" x14ac:dyDescent="0.25">
      <c r="A1" s="34" t="s">
        <v>2</v>
      </c>
      <c r="B1" s="34"/>
      <c r="C1" s="1">
        <f>SurveysRecieved!B2</f>
        <v>47</v>
      </c>
    </row>
    <row r="3" spans="1:17" x14ac:dyDescent="0.25">
      <c r="B3" s="46" t="s">
        <v>278</v>
      </c>
      <c r="C3" s="46"/>
      <c r="D3" s="46"/>
    </row>
    <row r="4" spans="1:17" x14ac:dyDescent="0.25">
      <c r="B4" s="5" t="s">
        <v>164</v>
      </c>
      <c r="C4" s="5">
        <v>7</v>
      </c>
      <c r="D4" s="6">
        <f>C4/$C$1</f>
        <v>0.14893617021276595</v>
      </c>
    </row>
    <row r="5" spans="1:17" x14ac:dyDescent="0.25">
      <c r="B5" s="5" t="s">
        <v>165</v>
      </c>
      <c r="C5" s="5">
        <v>12</v>
      </c>
      <c r="D5" s="6">
        <f t="shared" ref="D5:D9" si="0">C5/$C$1</f>
        <v>0.25531914893617019</v>
      </c>
    </row>
    <row r="6" spans="1:17" x14ac:dyDescent="0.25">
      <c r="B6" s="5" t="s">
        <v>131</v>
      </c>
      <c r="C6" s="5">
        <v>17</v>
      </c>
      <c r="D6" s="6">
        <f t="shared" si="0"/>
        <v>0.36170212765957449</v>
      </c>
    </row>
    <row r="7" spans="1:17" x14ac:dyDescent="0.25">
      <c r="B7" s="5" t="s">
        <v>166</v>
      </c>
      <c r="C7" s="5">
        <v>10</v>
      </c>
      <c r="D7" s="6">
        <f t="shared" si="0"/>
        <v>0.21276595744680851</v>
      </c>
    </row>
    <row r="8" spans="1:17" x14ac:dyDescent="0.25">
      <c r="B8" s="5" t="s">
        <v>167</v>
      </c>
      <c r="C8" s="5">
        <v>1</v>
      </c>
      <c r="D8" s="6">
        <f t="shared" si="0"/>
        <v>2.1276595744680851E-2</v>
      </c>
    </row>
    <row r="9" spans="1:17" x14ac:dyDescent="0.25">
      <c r="B9" s="5" t="s">
        <v>51</v>
      </c>
      <c r="C9" s="5"/>
      <c r="D9" s="6">
        <f t="shared" si="0"/>
        <v>0</v>
      </c>
    </row>
    <row r="10" spans="1:17" x14ac:dyDescent="0.25">
      <c r="B10" s="11" t="s">
        <v>14</v>
      </c>
      <c r="C10">
        <f>SUM(C4:C9)</f>
        <v>47</v>
      </c>
      <c r="D10" s="15">
        <f>SUM(D4:D9)</f>
        <v>1</v>
      </c>
      <c r="O10" s="30"/>
      <c r="P10" s="30"/>
      <c r="Q10" s="30"/>
    </row>
    <row r="11" spans="1:17" x14ac:dyDescent="0.25">
      <c r="O11" s="11"/>
      <c r="P11" s="11"/>
      <c r="Q11" s="31"/>
    </row>
    <row r="12" spans="1:17" x14ac:dyDescent="0.25">
      <c r="B12" s="45" t="s">
        <v>170</v>
      </c>
      <c r="C12" s="45"/>
      <c r="D12" s="45"/>
      <c r="E12" s="45"/>
      <c r="F12" s="45"/>
      <c r="G12" s="45"/>
      <c r="O12" s="11"/>
      <c r="P12" s="11"/>
      <c r="Q12" s="31"/>
    </row>
    <row r="13" spans="1:17" ht="45" x14ac:dyDescent="0.25">
      <c r="B13" s="5"/>
      <c r="C13" s="4" t="s">
        <v>171</v>
      </c>
      <c r="D13" s="4" t="s">
        <v>172</v>
      </c>
      <c r="E13" s="4" t="s">
        <v>173</v>
      </c>
      <c r="F13" s="4" t="s">
        <v>174</v>
      </c>
      <c r="G13" s="4" t="s">
        <v>175</v>
      </c>
      <c r="I13" s="16" t="s">
        <v>306</v>
      </c>
      <c r="O13" s="11"/>
      <c r="P13" s="11"/>
      <c r="Q13" s="31"/>
    </row>
    <row r="14" spans="1:17" x14ac:dyDescent="0.25">
      <c r="B14" s="5" t="s">
        <v>168</v>
      </c>
      <c r="C14" s="5">
        <v>3</v>
      </c>
      <c r="D14" s="5">
        <v>5</v>
      </c>
      <c r="E14" s="5">
        <v>9</v>
      </c>
      <c r="F14" s="5">
        <v>30</v>
      </c>
      <c r="G14" s="5"/>
      <c r="O14" s="11"/>
      <c r="P14" s="11"/>
      <c r="Q14" s="31"/>
    </row>
    <row r="15" spans="1:17" x14ac:dyDescent="0.25">
      <c r="B15" s="5" t="s">
        <v>169</v>
      </c>
      <c r="C15" s="5">
        <v>3</v>
      </c>
      <c r="D15" s="5">
        <v>7</v>
      </c>
      <c r="E15" s="5">
        <v>11</v>
      </c>
      <c r="F15" s="5">
        <v>3</v>
      </c>
      <c r="G15" s="5" t="s">
        <v>312</v>
      </c>
      <c r="O15" s="11"/>
      <c r="P15" s="11"/>
      <c r="Q15" s="31"/>
    </row>
    <row r="16" spans="1:17" x14ac:dyDescent="0.25">
      <c r="B16" t="s">
        <v>176</v>
      </c>
      <c r="C16" s="15">
        <f>(SUM(C14:C15)/$C$1)</f>
        <v>0.1276595744680851</v>
      </c>
      <c r="D16" s="15">
        <f t="shared" ref="D16:G16" si="1">(SUM(D14:D15)/$C$1)</f>
        <v>0.25531914893617019</v>
      </c>
      <c r="E16" s="15">
        <f t="shared" si="1"/>
        <v>0.42553191489361702</v>
      </c>
      <c r="F16" s="15">
        <f t="shared" si="1"/>
        <v>0.7021276595744681</v>
      </c>
      <c r="G16" s="15">
        <f t="shared" si="1"/>
        <v>0</v>
      </c>
      <c r="O16" s="11"/>
      <c r="P16" s="11"/>
      <c r="Q16" s="31"/>
    </row>
    <row r="17" spans="2:17" x14ac:dyDescent="0.25">
      <c r="O17" s="11"/>
      <c r="P17" s="11"/>
      <c r="Q17" s="31"/>
    </row>
    <row r="18" spans="2:17" x14ac:dyDescent="0.25">
      <c r="B18" s="45" t="s">
        <v>183</v>
      </c>
      <c r="C18" s="45"/>
      <c r="D18" s="45"/>
      <c r="E18" s="45"/>
      <c r="F18" s="45"/>
      <c r="G18" s="45"/>
      <c r="H18" s="45"/>
      <c r="I18" s="45"/>
      <c r="J18" s="45"/>
    </row>
    <row r="19" spans="2:17" x14ac:dyDescent="0.25">
      <c r="B19" s="5"/>
      <c r="C19" s="5" t="s">
        <v>177</v>
      </c>
      <c r="D19" s="5" t="s">
        <v>178</v>
      </c>
      <c r="E19" s="5" t="s">
        <v>179</v>
      </c>
      <c r="F19" s="5" t="s">
        <v>51</v>
      </c>
      <c r="G19" s="5" t="s">
        <v>180</v>
      </c>
      <c r="H19" s="5" t="s">
        <v>181</v>
      </c>
      <c r="I19" s="5" t="s">
        <v>182</v>
      </c>
      <c r="J19" s="5" t="s">
        <v>193</v>
      </c>
      <c r="K19" s="22" t="s">
        <v>14</v>
      </c>
    </row>
    <row r="20" spans="2:17" ht="45" x14ac:dyDescent="0.25">
      <c r="B20" s="4" t="s">
        <v>184</v>
      </c>
      <c r="C20" s="5">
        <v>26</v>
      </c>
      <c r="D20" s="5">
        <v>5</v>
      </c>
      <c r="E20" s="5">
        <v>11</v>
      </c>
      <c r="F20" s="5">
        <v>5</v>
      </c>
      <c r="G20" s="6">
        <f>C20/$C$1</f>
        <v>0.55319148936170215</v>
      </c>
      <c r="H20" s="6">
        <f t="shared" ref="H20:I20" si="2">D20/$C$1</f>
        <v>0.10638297872340426</v>
      </c>
      <c r="I20" s="6">
        <f t="shared" si="2"/>
        <v>0.23404255319148937</v>
      </c>
      <c r="J20" s="6">
        <f>F20/$C$1</f>
        <v>0.10638297872340426</v>
      </c>
      <c r="K20" s="23">
        <f>SUM(G20:J20)</f>
        <v>1</v>
      </c>
    </row>
    <row r="21" spans="2:17" ht="45" x14ac:dyDescent="0.25">
      <c r="B21" s="4" t="s">
        <v>185</v>
      </c>
      <c r="C21" s="5">
        <v>13</v>
      </c>
      <c r="D21" s="5">
        <v>6</v>
      </c>
      <c r="E21" s="5">
        <v>24</v>
      </c>
      <c r="F21" s="5">
        <v>4</v>
      </c>
      <c r="G21" s="6">
        <f t="shared" ref="G21:G29" si="3">C21/$C$1</f>
        <v>0.27659574468085107</v>
      </c>
      <c r="H21" s="6">
        <f t="shared" ref="H21:H29" si="4">D21/$C$1</f>
        <v>0.1276595744680851</v>
      </c>
      <c r="I21" s="6">
        <f t="shared" ref="I21:I29" si="5">E21/$C$1</f>
        <v>0.51063829787234039</v>
      </c>
      <c r="J21" s="6">
        <f t="shared" ref="J21:J29" si="6">F21/$C$1</f>
        <v>8.5106382978723402E-2</v>
      </c>
      <c r="K21" s="23">
        <f t="shared" ref="K21:K29" si="7">SUM(G21:J21)</f>
        <v>1</v>
      </c>
    </row>
    <row r="22" spans="2:17" ht="30" x14ac:dyDescent="0.25">
      <c r="B22" s="4" t="s">
        <v>186</v>
      </c>
      <c r="C22" s="5">
        <v>9</v>
      </c>
      <c r="D22" s="5">
        <v>9</v>
      </c>
      <c r="E22" s="5">
        <v>23</v>
      </c>
      <c r="F22" s="5">
        <v>6</v>
      </c>
      <c r="G22" s="6">
        <f t="shared" si="3"/>
        <v>0.19148936170212766</v>
      </c>
      <c r="H22" s="6">
        <f t="shared" si="4"/>
        <v>0.19148936170212766</v>
      </c>
      <c r="I22" s="6">
        <f t="shared" si="5"/>
        <v>0.48936170212765956</v>
      </c>
      <c r="J22" s="6">
        <f t="shared" si="6"/>
        <v>0.1276595744680851</v>
      </c>
      <c r="K22" s="23">
        <f t="shared" si="7"/>
        <v>1</v>
      </c>
    </row>
    <row r="23" spans="2:17" ht="30" x14ac:dyDescent="0.25">
      <c r="B23" s="4" t="s">
        <v>187</v>
      </c>
      <c r="C23" s="5">
        <v>6</v>
      </c>
      <c r="D23" s="5">
        <v>11</v>
      </c>
      <c r="E23" s="5">
        <v>26</v>
      </c>
      <c r="F23" s="5">
        <v>4</v>
      </c>
      <c r="G23" s="6">
        <f t="shared" si="3"/>
        <v>0.1276595744680851</v>
      </c>
      <c r="H23" s="6">
        <f t="shared" si="4"/>
        <v>0.23404255319148937</v>
      </c>
      <c r="I23" s="6">
        <f t="shared" si="5"/>
        <v>0.55319148936170215</v>
      </c>
      <c r="J23" s="6">
        <f t="shared" si="6"/>
        <v>8.5106382978723402E-2</v>
      </c>
      <c r="K23" s="23">
        <f t="shared" si="7"/>
        <v>1</v>
      </c>
    </row>
    <row r="24" spans="2:17" ht="30" x14ac:dyDescent="0.25">
      <c r="B24" s="4" t="s">
        <v>188</v>
      </c>
      <c r="C24" s="5">
        <v>4</v>
      </c>
      <c r="D24" s="5">
        <v>11</v>
      </c>
      <c r="E24" s="5">
        <v>25</v>
      </c>
      <c r="F24" s="5">
        <v>7</v>
      </c>
      <c r="G24" s="6">
        <f t="shared" si="3"/>
        <v>8.5106382978723402E-2</v>
      </c>
      <c r="H24" s="6">
        <f t="shared" si="4"/>
        <v>0.23404255319148937</v>
      </c>
      <c r="I24" s="6">
        <f t="shared" si="5"/>
        <v>0.53191489361702127</v>
      </c>
      <c r="J24" s="6">
        <f t="shared" si="6"/>
        <v>0.14893617021276595</v>
      </c>
      <c r="K24" s="23">
        <f t="shared" si="7"/>
        <v>1</v>
      </c>
    </row>
    <row r="25" spans="2:17" ht="33" customHeight="1" x14ac:dyDescent="0.25">
      <c r="B25" s="4" t="s">
        <v>189</v>
      </c>
      <c r="C25" s="5">
        <v>13</v>
      </c>
      <c r="D25" s="5">
        <v>8</v>
      </c>
      <c r="E25" s="5">
        <v>23</v>
      </c>
      <c r="F25" s="5">
        <v>3</v>
      </c>
      <c r="G25" s="6">
        <f t="shared" si="3"/>
        <v>0.27659574468085107</v>
      </c>
      <c r="H25" s="6">
        <f t="shared" si="4"/>
        <v>0.1702127659574468</v>
      </c>
      <c r="I25" s="6">
        <f t="shared" si="5"/>
        <v>0.48936170212765956</v>
      </c>
      <c r="J25" s="6">
        <f t="shared" si="6"/>
        <v>6.3829787234042548E-2</v>
      </c>
      <c r="K25" s="23">
        <f t="shared" si="7"/>
        <v>1</v>
      </c>
    </row>
    <row r="26" spans="2:17" ht="30" x14ac:dyDescent="0.25">
      <c r="B26" s="4" t="s">
        <v>190</v>
      </c>
      <c r="C26" s="5">
        <v>6</v>
      </c>
      <c r="D26" s="5">
        <v>10</v>
      </c>
      <c r="E26" s="5">
        <v>26</v>
      </c>
      <c r="F26" s="5">
        <v>5</v>
      </c>
      <c r="G26" s="6">
        <f t="shared" si="3"/>
        <v>0.1276595744680851</v>
      </c>
      <c r="H26" s="6">
        <f t="shared" si="4"/>
        <v>0.21276595744680851</v>
      </c>
      <c r="I26" s="6">
        <f t="shared" si="5"/>
        <v>0.55319148936170215</v>
      </c>
      <c r="J26" s="6">
        <f t="shared" si="6"/>
        <v>0.10638297872340426</v>
      </c>
      <c r="K26" s="23">
        <f t="shared" si="7"/>
        <v>1</v>
      </c>
    </row>
    <row r="27" spans="2:17" x14ac:dyDescent="0.25">
      <c r="B27" s="4" t="s">
        <v>191</v>
      </c>
      <c r="C27" s="5">
        <v>8</v>
      </c>
      <c r="D27" s="5">
        <v>13</v>
      </c>
      <c r="E27" s="5">
        <v>21</v>
      </c>
      <c r="F27" s="5">
        <v>5</v>
      </c>
      <c r="G27" s="6">
        <f t="shared" si="3"/>
        <v>0.1702127659574468</v>
      </c>
      <c r="H27" s="6">
        <f t="shared" si="4"/>
        <v>0.27659574468085107</v>
      </c>
      <c r="I27" s="6">
        <f t="shared" si="5"/>
        <v>0.44680851063829785</v>
      </c>
      <c r="J27" s="6">
        <f t="shared" si="6"/>
        <v>0.10638297872340426</v>
      </c>
      <c r="K27" s="23">
        <f t="shared" si="7"/>
        <v>1</v>
      </c>
    </row>
    <row r="28" spans="2:17" ht="30" x14ac:dyDescent="0.25">
      <c r="B28" s="4" t="s">
        <v>192</v>
      </c>
      <c r="C28" s="5">
        <v>8</v>
      </c>
      <c r="D28" s="5">
        <v>10</v>
      </c>
      <c r="E28" s="5">
        <v>21</v>
      </c>
      <c r="F28" s="5">
        <v>8</v>
      </c>
      <c r="G28" s="6">
        <f t="shared" si="3"/>
        <v>0.1702127659574468</v>
      </c>
      <c r="H28" s="6">
        <f t="shared" si="4"/>
        <v>0.21276595744680851</v>
      </c>
      <c r="I28" s="6">
        <f t="shared" si="5"/>
        <v>0.44680851063829785</v>
      </c>
      <c r="J28" s="6">
        <f t="shared" si="6"/>
        <v>0.1702127659574468</v>
      </c>
      <c r="K28" s="23">
        <f t="shared" si="7"/>
        <v>1</v>
      </c>
    </row>
    <row r="29" spans="2:17" x14ac:dyDescent="0.25">
      <c r="B29" s="4" t="s">
        <v>171</v>
      </c>
      <c r="C29" s="5">
        <v>4</v>
      </c>
      <c r="D29" s="5">
        <v>12</v>
      </c>
      <c r="E29" s="5">
        <v>20</v>
      </c>
      <c r="F29" s="5">
        <v>11</v>
      </c>
      <c r="G29" s="6">
        <f t="shared" si="3"/>
        <v>8.5106382978723402E-2</v>
      </c>
      <c r="H29" s="6">
        <f t="shared" si="4"/>
        <v>0.25531914893617019</v>
      </c>
      <c r="I29" s="6">
        <f t="shared" si="5"/>
        <v>0.42553191489361702</v>
      </c>
      <c r="J29" s="6">
        <f t="shared" si="6"/>
        <v>0.23404255319148937</v>
      </c>
      <c r="K29" s="23">
        <f t="shared" si="7"/>
        <v>1</v>
      </c>
    </row>
  </sheetData>
  <mergeCells count="4">
    <mergeCell ref="A1:B1"/>
    <mergeCell ref="B12:G12"/>
    <mergeCell ref="B18:J18"/>
    <mergeCell ref="B3:D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tabSelected="1" topLeftCell="A55" workbookViewId="0">
      <selection activeCell="O38" sqref="O38:O43"/>
    </sheetView>
  </sheetViews>
  <sheetFormatPr defaultRowHeight="15" x14ac:dyDescent="0.25"/>
  <cols>
    <col min="2" max="2" width="21.42578125" customWidth="1"/>
    <col min="3" max="8" width="11.140625" hidden="1" customWidth="1"/>
    <col min="9" max="9" width="10.7109375" hidden="1" customWidth="1"/>
    <col min="10" max="16" width="11.140625" style="2" customWidth="1"/>
  </cols>
  <sheetData>
    <row r="1" spans="1:4" x14ac:dyDescent="0.25">
      <c r="A1" s="34" t="s">
        <v>2</v>
      </c>
      <c r="B1" s="34"/>
      <c r="C1" s="1">
        <f>SurveysRecieved!B2</f>
        <v>47</v>
      </c>
    </row>
    <row r="3" spans="1:4" x14ac:dyDescent="0.25">
      <c r="B3" s="47" t="s">
        <v>194</v>
      </c>
      <c r="C3" s="47"/>
      <c r="D3" s="47"/>
    </row>
    <row r="4" spans="1:4" x14ac:dyDescent="0.25">
      <c r="B4" s="5" t="s">
        <v>195</v>
      </c>
      <c r="C4" s="5">
        <v>42</v>
      </c>
      <c r="D4" s="6">
        <f>C4/$C$1</f>
        <v>0.8936170212765957</v>
      </c>
    </row>
    <row r="5" spans="1:4" x14ac:dyDescent="0.25">
      <c r="B5" s="5" t="s">
        <v>196</v>
      </c>
      <c r="C5" s="5">
        <v>1</v>
      </c>
      <c r="D5" s="6">
        <f t="shared" ref="D5:D7" si="0">C5/$C$1</f>
        <v>2.1276595744680851E-2</v>
      </c>
    </row>
    <row r="6" spans="1:4" x14ac:dyDescent="0.25">
      <c r="B6" s="5" t="s">
        <v>197</v>
      </c>
      <c r="C6" s="5">
        <v>4</v>
      </c>
      <c r="D6" s="6">
        <f t="shared" si="0"/>
        <v>8.5106382978723402E-2</v>
      </c>
    </row>
    <row r="7" spans="1:4" x14ac:dyDescent="0.25">
      <c r="B7" s="5" t="s">
        <v>51</v>
      </c>
      <c r="C7" s="5"/>
      <c r="D7" s="6">
        <f t="shared" si="0"/>
        <v>0</v>
      </c>
    </row>
    <row r="8" spans="1:4" x14ac:dyDescent="0.25">
      <c r="B8" t="s">
        <v>14</v>
      </c>
      <c r="C8">
        <f>SUM(C4:C7)</f>
        <v>47</v>
      </c>
      <c r="D8" s="15">
        <f>SUM(D4:D7)</f>
        <v>1</v>
      </c>
    </row>
    <row r="10" spans="1:4" x14ac:dyDescent="0.25">
      <c r="B10" s="47" t="s">
        <v>198</v>
      </c>
      <c r="C10" s="47"/>
      <c r="D10" s="47"/>
    </row>
    <row r="11" spans="1:4" x14ac:dyDescent="0.25">
      <c r="B11" s="4" t="s">
        <v>199</v>
      </c>
      <c r="C11" s="5">
        <v>1</v>
      </c>
      <c r="D11" s="6">
        <f t="shared" ref="D11:D19" si="1">C11/$C$1</f>
        <v>2.1276595744680851E-2</v>
      </c>
    </row>
    <row r="12" spans="1:4" ht="30" x14ac:dyDescent="0.25">
      <c r="B12" s="4" t="s">
        <v>200</v>
      </c>
      <c r="C12" s="5"/>
      <c r="D12" s="6">
        <f t="shared" si="1"/>
        <v>0</v>
      </c>
    </row>
    <row r="13" spans="1:4" x14ac:dyDescent="0.25">
      <c r="B13" s="4" t="s">
        <v>201</v>
      </c>
      <c r="C13" s="5"/>
      <c r="D13" s="6">
        <f t="shared" si="1"/>
        <v>0</v>
      </c>
    </row>
    <row r="14" spans="1:4" x14ac:dyDescent="0.25">
      <c r="B14" s="4" t="s">
        <v>202</v>
      </c>
      <c r="C14" s="5"/>
      <c r="D14" s="6">
        <f t="shared" si="1"/>
        <v>0</v>
      </c>
    </row>
    <row r="15" spans="1:4" ht="30" x14ac:dyDescent="0.25">
      <c r="B15" s="4" t="s">
        <v>203</v>
      </c>
      <c r="C15" s="5"/>
      <c r="D15" s="6">
        <f t="shared" si="1"/>
        <v>0</v>
      </c>
    </row>
    <row r="16" spans="1:4" ht="30" x14ac:dyDescent="0.25">
      <c r="B16" s="4" t="s">
        <v>204</v>
      </c>
      <c r="C16" s="5"/>
      <c r="D16" s="6">
        <f t="shared" si="1"/>
        <v>0</v>
      </c>
    </row>
    <row r="17" spans="2:4" x14ac:dyDescent="0.25">
      <c r="B17" s="4" t="s">
        <v>205</v>
      </c>
      <c r="C17" s="5">
        <v>1</v>
      </c>
      <c r="D17" s="6">
        <f t="shared" si="1"/>
        <v>2.1276595744680851E-2</v>
      </c>
    </row>
    <row r="18" spans="2:4" ht="30" x14ac:dyDescent="0.25">
      <c r="B18" s="4" t="s">
        <v>36</v>
      </c>
      <c r="C18" s="5">
        <v>3</v>
      </c>
      <c r="D18" s="6">
        <f t="shared" si="1"/>
        <v>6.3829787234042548E-2</v>
      </c>
    </row>
    <row r="19" spans="2:4" x14ac:dyDescent="0.25">
      <c r="B19" s="4" t="s">
        <v>206</v>
      </c>
      <c r="C19" s="5">
        <v>42</v>
      </c>
      <c r="D19" s="6">
        <f t="shared" si="1"/>
        <v>0.8936170212765957</v>
      </c>
    </row>
    <row r="20" spans="2:4" x14ac:dyDescent="0.25">
      <c r="B20" s="3" t="s">
        <v>14</v>
      </c>
      <c r="C20">
        <f>SUM(C11:C19)</f>
        <v>47</v>
      </c>
      <c r="D20" s="15">
        <f>SUM(D11:D19)</f>
        <v>1</v>
      </c>
    </row>
    <row r="22" spans="2:4" x14ac:dyDescent="0.25">
      <c r="B22" s="47" t="s">
        <v>207</v>
      </c>
      <c r="C22" s="47"/>
      <c r="D22" s="47"/>
    </row>
    <row r="23" spans="2:4" x14ac:dyDescent="0.25">
      <c r="B23" s="17" t="s">
        <v>208</v>
      </c>
      <c r="C23" s="5">
        <v>35</v>
      </c>
      <c r="D23" s="6">
        <f>C23/$C$1</f>
        <v>0.74468085106382975</v>
      </c>
    </row>
    <row r="24" spans="2:4" x14ac:dyDescent="0.25">
      <c r="B24" s="17" t="s">
        <v>29</v>
      </c>
      <c r="C24" s="5">
        <v>11</v>
      </c>
      <c r="D24" s="6">
        <f t="shared" ref="D24:D25" si="2">C24/$C$1</f>
        <v>0.23404255319148937</v>
      </c>
    </row>
    <row r="25" spans="2:4" x14ac:dyDescent="0.25">
      <c r="B25" s="17" t="s">
        <v>51</v>
      </c>
      <c r="C25" s="5">
        <v>1</v>
      </c>
      <c r="D25" s="6">
        <f t="shared" si="2"/>
        <v>2.1276595744680851E-2</v>
      </c>
    </row>
    <row r="26" spans="2:4" x14ac:dyDescent="0.25">
      <c r="B26" s="16" t="s">
        <v>14</v>
      </c>
      <c r="C26">
        <f>SUM(C23:C25)</f>
        <v>47</v>
      </c>
      <c r="D26" s="15">
        <f>SUM(D23:D25)</f>
        <v>1</v>
      </c>
    </row>
    <row r="28" spans="2:4" ht="31.5" customHeight="1" x14ac:dyDescent="0.25">
      <c r="B28" s="48" t="s">
        <v>209</v>
      </c>
      <c r="C28" s="48"/>
      <c r="D28" s="48"/>
    </row>
    <row r="29" spans="2:4" x14ac:dyDescent="0.25">
      <c r="B29" s="17" t="s">
        <v>199</v>
      </c>
      <c r="C29" s="5">
        <v>3</v>
      </c>
      <c r="D29" s="6">
        <f>C29/$C$1</f>
        <v>6.3829787234042548E-2</v>
      </c>
    </row>
    <row r="30" spans="2:4" x14ac:dyDescent="0.25">
      <c r="B30" s="17" t="s">
        <v>210</v>
      </c>
      <c r="C30" s="5">
        <v>3</v>
      </c>
      <c r="D30" s="6">
        <f t="shared" ref="D30:D33" si="3">C30/$C$1</f>
        <v>6.3829787234042548E-2</v>
      </c>
    </row>
    <row r="31" spans="2:4" ht="30" x14ac:dyDescent="0.25">
      <c r="B31" s="17" t="s">
        <v>211</v>
      </c>
      <c r="C31" s="5">
        <v>2</v>
      </c>
      <c r="D31" s="6">
        <f t="shared" si="3"/>
        <v>4.2553191489361701E-2</v>
      </c>
    </row>
    <row r="32" spans="2:4" ht="30" x14ac:dyDescent="0.25">
      <c r="B32" s="17" t="s">
        <v>36</v>
      </c>
      <c r="C32" s="5">
        <v>7</v>
      </c>
      <c r="D32" s="6">
        <f t="shared" si="3"/>
        <v>0.14893617021276595</v>
      </c>
    </row>
    <row r="33" spans="2:17" x14ac:dyDescent="0.25">
      <c r="B33" s="17" t="s">
        <v>51</v>
      </c>
      <c r="C33" s="5">
        <v>32</v>
      </c>
      <c r="D33" s="6">
        <f t="shared" si="3"/>
        <v>0.68085106382978722</v>
      </c>
    </row>
    <row r="34" spans="2:17" x14ac:dyDescent="0.25">
      <c r="B34" s="16" t="s">
        <v>14</v>
      </c>
      <c r="C34">
        <f>SUM(C29:C33)</f>
        <v>47</v>
      </c>
      <c r="D34" s="15">
        <f>SUM(D29:D33)</f>
        <v>1</v>
      </c>
    </row>
    <row r="36" spans="2:17" x14ac:dyDescent="0.25">
      <c r="B36" s="47" t="s">
        <v>212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</row>
    <row r="37" spans="2:17" ht="45" x14ac:dyDescent="0.25">
      <c r="B37" s="17"/>
      <c r="C37" s="25" t="s">
        <v>213</v>
      </c>
      <c r="D37" s="26" t="s">
        <v>214</v>
      </c>
      <c r="E37" s="26" t="s">
        <v>215</v>
      </c>
      <c r="F37" s="26" t="s">
        <v>216</v>
      </c>
      <c r="G37" s="26" t="s">
        <v>217</v>
      </c>
      <c r="H37" s="26" t="s">
        <v>218</v>
      </c>
      <c r="I37" s="26" t="s">
        <v>51</v>
      </c>
      <c r="J37" s="25" t="s">
        <v>219</v>
      </c>
      <c r="K37" s="26" t="s">
        <v>220</v>
      </c>
      <c r="L37" s="26" t="s">
        <v>221</v>
      </c>
      <c r="M37" s="26" t="s">
        <v>222</v>
      </c>
      <c r="N37" s="26" t="s">
        <v>223</v>
      </c>
      <c r="O37" s="26" t="s">
        <v>224</v>
      </c>
      <c r="P37" s="26" t="s">
        <v>225</v>
      </c>
      <c r="Q37" s="24" t="s">
        <v>14</v>
      </c>
    </row>
    <row r="38" spans="2:17" ht="30" x14ac:dyDescent="0.25">
      <c r="B38" s="17" t="s">
        <v>226</v>
      </c>
      <c r="C38" s="5">
        <v>28</v>
      </c>
      <c r="D38" s="5">
        <v>6</v>
      </c>
      <c r="E38" s="5">
        <v>3</v>
      </c>
      <c r="F38" s="5">
        <v>3</v>
      </c>
      <c r="G38" s="5"/>
      <c r="H38" s="5">
        <v>6</v>
      </c>
      <c r="I38" s="5">
        <v>1</v>
      </c>
      <c r="J38" s="27">
        <f>C38/$C$1</f>
        <v>0.5957446808510638</v>
      </c>
      <c r="K38" s="27">
        <f t="shared" ref="K38:P38" si="4">D38/$C$1</f>
        <v>0.1276595744680851</v>
      </c>
      <c r="L38" s="27">
        <f t="shared" si="4"/>
        <v>6.3829787234042548E-2</v>
      </c>
      <c r="M38" s="27">
        <f t="shared" si="4"/>
        <v>6.3829787234042548E-2</v>
      </c>
      <c r="N38" s="27">
        <f t="shared" si="4"/>
        <v>0</v>
      </c>
      <c r="O38" s="27">
        <f t="shared" si="4"/>
        <v>0.1276595744680851</v>
      </c>
      <c r="P38" s="27">
        <f t="shared" si="4"/>
        <v>2.1276595744680851E-2</v>
      </c>
      <c r="Q38" s="28">
        <f>SUM(J38:P38)</f>
        <v>0.99999999999999989</v>
      </c>
    </row>
    <row r="39" spans="2:17" x14ac:dyDescent="0.25">
      <c r="B39" s="4" t="s">
        <v>227</v>
      </c>
      <c r="C39" s="5">
        <v>27</v>
      </c>
      <c r="D39" s="5">
        <v>5</v>
      </c>
      <c r="E39" s="5">
        <v>5</v>
      </c>
      <c r="F39" s="5"/>
      <c r="G39" s="5"/>
      <c r="H39" s="5">
        <v>7</v>
      </c>
      <c r="I39" s="5">
        <v>3</v>
      </c>
      <c r="J39" s="27">
        <f t="shared" ref="J39:J43" si="5">C39/$C$1</f>
        <v>0.57446808510638303</v>
      </c>
      <c r="K39" s="27">
        <f t="shared" ref="K39:K43" si="6">D39/$C$1</f>
        <v>0.10638297872340426</v>
      </c>
      <c r="L39" s="27">
        <f t="shared" ref="L39:L43" si="7">E39/$C$1</f>
        <v>0.10638297872340426</v>
      </c>
      <c r="M39" s="27">
        <f t="shared" ref="M39:M43" si="8">F39/$C$1</f>
        <v>0</v>
      </c>
      <c r="N39" s="27">
        <f t="shared" ref="N39:N43" si="9">G39/$C$1</f>
        <v>0</v>
      </c>
      <c r="O39" s="27">
        <f t="shared" ref="O39:O43" si="10">H39/$C$1</f>
        <v>0.14893617021276595</v>
      </c>
      <c r="P39" s="27">
        <f t="shared" ref="P39:P43" si="11">I39/$C$1</f>
        <v>6.3829787234042548E-2</v>
      </c>
      <c r="Q39" s="28">
        <f t="shared" ref="Q39:Q43" si="12">SUM(J39:P39)</f>
        <v>1.0000000000000002</v>
      </c>
    </row>
    <row r="40" spans="2:17" x14ac:dyDescent="0.25">
      <c r="B40" s="4" t="s">
        <v>228</v>
      </c>
      <c r="C40" s="5">
        <v>29</v>
      </c>
      <c r="D40" s="5">
        <v>2</v>
      </c>
      <c r="E40" s="5">
        <v>5</v>
      </c>
      <c r="F40" s="5"/>
      <c r="G40" s="5"/>
      <c r="H40" s="5">
        <v>10</v>
      </c>
      <c r="I40" s="5">
        <v>1</v>
      </c>
      <c r="J40" s="27">
        <f t="shared" si="5"/>
        <v>0.61702127659574468</v>
      </c>
      <c r="K40" s="27">
        <f t="shared" si="6"/>
        <v>4.2553191489361701E-2</v>
      </c>
      <c r="L40" s="27">
        <f t="shared" si="7"/>
        <v>0.10638297872340426</v>
      </c>
      <c r="M40" s="27">
        <f t="shared" si="8"/>
        <v>0</v>
      </c>
      <c r="N40" s="27">
        <f t="shared" si="9"/>
        <v>0</v>
      </c>
      <c r="O40" s="27">
        <f t="shared" si="10"/>
        <v>0.21276595744680851</v>
      </c>
      <c r="P40" s="27">
        <f t="shared" si="11"/>
        <v>2.1276595744680851E-2</v>
      </c>
      <c r="Q40" s="28">
        <f t="shared" si="12"/>
        <v>1</v>
      </c>
    </row>
    <row r="41" spans="2:17" ht="30" x14ac:dyDescent="0.25">
      <c r="B41" s="4" t="s">
        <v>229</v>
      </c>
      <c r="C41" s="5">
        <v>24</v>
      </c>
      <c r="D41" s="5">
        <v>6</v>
      </c>
      <c r="E41" s="5">
        <v>5</v>
      </c>
      <c r="F41" s="5"/>
      <c r="G41" s="5"/>
      <c r="H41" s="5">
        <v>9</v>
      </c>
      <c r="I41" s="5">
        <v>3</v>
      </c>
      <c r="J41" s="27">
        <f t="shared" si="5"/>
        <v>0.51063829787234039</v>
      </c>
      <c r="K41" s="27">
        <f t="shared" si="6"/>
        <v>0.1276595744680851</v>
      </c>
      <c r="L41" s="27">
        <f t="shared" si="7"/>
        <v>0.10638297872340426</v>
      </c>
      <c r="M41" s="27">
        <f t="shared" si="8"/>
        <v>0</v>
      </c>
      <c r="N41" s="27">
        <f t="shared" si="9"/>
        <v>0</v>
      </c>
      <c r="O41" s="27">
        <f t="shared" si="10"/>
        <v>0.19148936170212766</v>
      </c>
      <c r="P41" s="27">
        <f t="shared" si="11"/>
        <v>6.3829787234042548E-2</v>
      </c>
      <c r="Q41" s="28">
        <f t="shared" si="12"/>
        <v>1</v>
      </c>
    </row>
    <row r="42" spans="2:17" ht="30" x14ac:dyDescent="0.25">
      <c r="B42" s="4" t="s">
        <v>279</v>
      </c>
      <c r="C42" s="5">
        <v>28</v>
      </c>
      <c r="D42" s="5">
        <v>4</v>
      </c>
      <c r="E42" s="5">
        <v>4</v>
      </c>
      <c r="F42" s="5"/>
      <c r="G42" s="5"/>
      <c r="H42" s="5">
        <v>10</v>
      </c>
      <c r="I42" s="5">
        <v>1</v>
      </c>
      <c r="J42" s="27">
        <f t="shared" si="5"/>
        <v>0.5957446808510638</v>
      </c>
      <c r="K42" s="27">
        <f t="shared" si="6"/>
        <v>8.5106382978723402E-2</v>
      </c>
      <c r="L42" s="27">
        <f t="shared" si="7"/>
        <v>8.5106382978723402E-2</v>
      </c>
      <c r="M42" s="27">
        <f t="shared" ref="M42" si="13">F42/$C$1</f>
        <v>0</v>
      </c>
      <c r="N42" s="27">
        <f t="shared" ref="N42" si="14">G42/$C$1</f>
        <v>0</v>
      </c>
      <c r="O42" s="27">
        <f t="shared" ref="O42" si="15">H42/$C$1</f>
        <v>0.21276595744680851</v>
      </c>
      <c r="P42" s="27">
        <f t="shared" si="11"/>
        <v>2.1276595744680851E-2</v>
      </c>
      <c r="Q42" s="28">
        <f t="shared" si="12"/>
        <v>1</v>
      </c>
    </row>
    <row r="43" spans="2:17" ht="45" x14ac:dyDescent="0.25">
      <c r="B43" s="4" t="s">
        <v>230</v>
      </c>
      <c r="C43" s="5">
        <v>21</v>
      </c>
      <c r="D43" s="5">
        <v>5</v>
      </c>
      <c r="E43" s="5">
        <v>5</v>
      </c>
      <c r="F43" s="5"/>
      <c r="G43" s="5"/>
      <c r="H43" s="5">
        <v>13</v>
      </c>
      <c r="I43" s="5">
        <v>3</v>
      </c>
      <c r="J43" s="27">
        <f t="shared" si="5"/>
        <v>0.44680851063829785</v>
      </c>
      <c r="K43" s="27">
        <f t="shared" si="6"/>
        <v>0.10638297872340426</v>
      </c>
      <c r="L43" s="27">
        <f t="shared" si="7"/>
        <v>0.10638297872340426</v>
      </c>
      <c r="M43" s="27">
        <f t="shared" si="8"/>
        <v>0</v>
      </c>
      <c r="N43" s="27">
        <f t="shared" si="9"/>
        <v>0</v>
      </c>
      <c r="O43" s="27">
        <f t="shared" si="10"/>
        <v>0.27659574468085107</v>
      </c>
      <c r="P43" s="27">
        <f t="shared" si="11"/>
        <v>6.3829787234042548E-2</v>
      </c>
      <c r="Q43" s="28">
        <f t="shared" si="12"/>
        <v>1</v>
      </c>
    </row>
    <row r="45" spans="2:17" x14ac:dyDescent="0.25">
      <c r="B45" s="47" t="s">
        <v>231</v>
      </c>
      <c r="C45" s="47"/>
      <c r="D45" s="47"/>
    </row>
    <row r="46" spans="2:17" x14ac:dyDescent="0.25">
      <c r="B46" s="17" t="s">
        <v>232</v>
      </c>
      <c r="C46" s="5">
        <v>13</v>
      </c>
      <c r="D46" s="6">
        <f>C46/$C$1</f>
        <v>0.27659574468085107</v>
      </c>
    </row>
    <row r="47" spans="2:17" ht="30" x14ac:dyDescent="0.25">
      <c r="B47" s="17" t="s">
        <v>233</v>
      </c>
      <c r="C47" s="5">
        <v>18</v>
      </c>
      <c r="D47" s="6">
        <f t="shared" ref="D47:D56" si="16">C47/$C$1</f>
        <v>0.38297872340425532</v>
      </c>
    </row>
    <row r="48" spans="2:17" ht="30" x14ac:dyDescent="0.25">
      <c r="B48" s="17" t="s">
        <v>234</v>
      </c>
      <c r="C48" s="5">
        <v>15</v>
      </c>
      <c r="D48" s="6">
        <f t="shared" si="16"/>
        <v>0.31914893617021278</v>
      </c>
    </row>
    <row r="49" spans="2:4" ht="45" x14ac:dyDescent="0.25">
      <c r="B49" s="17" t="s">
        <v>235</v>
      </c>
      <c r="C49" s="5">
        <v>12</v>
      </c>
      <c r="D49" s="6">
        <f t="shared" si="16"/>
        <v>0.25531914893617019</v>
      </c>
    </row>
    <row r="50" spans="2:4" ht="45" x14ac:dyDescent="0.25">
      <c r="B50" s="17" t="s">
        <v>236</v>
      </c>
      <c r="C50" s="5">
        <v>12</v>
      </c>
      <c r="D50" s="6">
        <f t="shared" si="16"/>
        <v>0.25531914893617019</v>
      </c>
    </row>
    <row r="51" spans="2:4" x14ac:dyDescent="0.25">
      <c r="B51" s="17" t="s">
        <v>237</v>
      </c>
      <c r="C51" s="5">
        <v>19</v>
      </c>
      <c r="D51" s="6">
        <f t="shared" si="16"/>
        <v>0.40425531914893614</v>
      </c>
    </row>
    <row r="52" spans="2:4" x14ac:dyDescent="0.25">
      <c r="B52" s="17" t="s">
        <v>238</v>
      </c>
      <c r="C52" s="5">
        <v>20</v>
      </c>
      <c r="D52" s="6">
        <f t="shared" si="16"/>
        <v>0.42553191489361702</v>
      </c>
    </row>
    <row r="53" spans="2:4" x14ac:dyDescent="0.25">
      <c r="B53" s="17" t="s">
        <v>239</v>
      </c>
      <c r="C53" s="5">
        <v>8</v>
      </c>
      <c r="D53" s="6">
        <f t="shared" si="16"/>
        <v>0.1702127659574468</v>
      </c>
    </row>
    <row r="54" spans="2:4" ht="30" x14ac:dyDescent="0.25">
      <c r="B54" s="17" t="s">
        <v>36</v>
      </c>
      <c r="C54" s="5">
        <v>2</v>
      </c>
      <c r="D54" s="6">
        <f t="shared" si="16"/>
        <v>4.2553191489361701E-2</v>
      </c>
    </row>
    <row r="55" spans="2:4" ht="30" x14ac:dyDescent="0.25">
      <c r="B55" s="17" t="s">
        <v>240</v>
      </c>
      <c r="C55" s="5">
        <v>9</v>
      </c>
      <c r="D55" s="6">
        <f t="shared" si="16"/>
        <v>0.19148936170212766</v>
      </c>
    </row>
    <row r="56" spans="2:4" x14ac:dyDescent="0.25">
      <c r="B56" s="17" t="s">
        <v>51</v>
      </c>
      <c r="C56" s="5">
        <v>6</v>
      </c>
      <c r="D56" s="6">
        <f t="shared" si="16"/>
        <v>0.1276595744680851</v>
      </c>
    </row>
    <row r="57" spans="2:4" x14ac:dyDescent="0.25">
      <c r="B57" s="16" t="s">
        <v>14</v>
      </c>
      <c r="C57">
        <f>SUM(C46:C56)</f>
        <v>134</v>
      </c>
      <c r="D57" s="15">
        <f>SUM(D46:D56)</f>
        <v>2.8510638297872335</v>
      </c>
    </row>
    <row r="59" spans="2:4" x14ac:dyDescent="0.25">
      <c r="B59" s="47" t="s">
        <v>241</v>
      </c>
      <c r="C59" s="47"/>
      <c r="D59" s="47"/>
    </row>
    <row r="60" spans="2:4" x14ac:dyDescent="0.25">
      <c r="B60" s="17" t="s">
        <v>242</v>
      </c>
      <c r="C60" s="5">
        <v>5</v>
      </c>
      <c r="D60" s="6">
        <f>C60/$C$1</f>
        <v>0.10638297872340426</v>
      </c>
    </row>
    <row r="61" spans="2:4" x14ac:dyDescent="0.25">
      <c r="B61" s="17" t="s">
        <v>243</v>
      </c>
      <c r="C61" s="5">
        <v>2</v>
      </c>
      <c r="D61" s="6">
        <f t="shared" ref="D61:D74" si="17">C61/$C$1</f>
        <v>4.2553191489361701E-2</v>
      </c>
    </row>
    <row r="62" spans="2:4" x14ac:dyDescent="0.25">
      <c r="B62" s="17" t="s">
        <v>244</v>
      </c>
      <c r="C62" s="5">
        <v>2</v>
      </c>
      <c r="D62" s="6">
        <f t="shared" si="17"/>
        <v>4.2553191489361701E-2</v>
      </c>
    </row>
    <row r="63" spans="2:4" x14ac:dyDescent="0.25">
      <c r="B63" s="17" t="s">
        <v>245</v>
      </c>
      <c r="C63" s="5">
        <v>2</v>
      </c>
      <c r="D63" s="6">
        <f t="shared" si="17"/>
        <v>4.2553191489361701E-2</v>
      </c>
    </row>
    <row r="64" spans="2:4" x14ac:dyDescent="0.25">
      <c r="B64" s="17" t="s">
        <v>246</v>
      </c>
      <c r="C64" s="5">
        <v>1</v>
      </c>
      <c r="D64" s="6">
        <f t="shared" si="17"/>
        <v>2.1276595744680851E-2</v>
      </c>
    </row>
    <row r="65" spans="2:4" x14ac:dyDescent="0.25">
      <c r="B65" s="17" t="s">
        <v>247</v>
      </c>
      <c r="C65" s="5">
        <v>2</v>
      </c>
      <c r="D65" s="6">
        <f t="shared" si="17"/>
        <v>4.2553191489361701E-2</v>
      </c>
    </row>
    <row r="66" spans="2:4" x14ac:dyDescent="0.25">
      <c r="B66" s="17" t="s">
        <v>248</v>
      </c>
      <c r="C66" s="5">
        <v>1</v>
      </c>
      <c r="D66" s="6">
        <f t="shared" si="17"/>
        <v>2.1276595744680851E-2</v>
      </c>
    </row>
    <row r="67" spans="2:4" x14ac:dyDescent="0.25">
      <c r="B67" s="17" t="s">
        <v>249</v>
      </c>
      <c r="C67" s="5">
        <v>7</v>
      </c>
      <c r="D67" s="6">
        <f t="shared" si="17"/>
        <v>0.14893617021276595</v>
      </c>
    </row>
    <row r="68" spans="2:4" x14ac:dyDescent="0.25">
      <c r="B68" s="17" t="s">
        <v>250</v>
      </c>
      <c r="C68" s="5">
        <v>2</v>
      </c>
      <c r="D68" s="6">
        <f t="shared" si="17"/>
        <v>4.2553191489361701E-2</v>
      </c>
    </row>
    <row r="69" spans="2:4" x14ac:dyDescent="0.25">
      <c r="B69" s="17" t="s">
        <v>251</v>
      </c>
      <c r="C69" s="5">
        <v>20</v>
      </c>
      <c r="D69" s="6">
        <f t="shared" si="17"/>
        <v>0.42553191489361702</v>
      </c>
    </row>
    <row r="70" spans="2:4" x14ac:dyDescent="0.25">
      <c r="B70" s="17" t="s">
        <v>252</v>
      </c>
      <c r="C70" s="5">
        <v>6</v>
      </c>
      <c r="D70" s="6">
        <f t="shared" si="17"/>
        <v>0.1276595744680851</v>
      </c>
    </row>
    <row r="71" spans="2:4" ht="30" x14ac:dyDescent="0.25">
      <c r="B71" s="17" t="s">
        <v>253</v>
      </c>
      <c r="C71" s="5">
        <v>7</v>
      </c>
      <c r="D71" s="6">
        <f t="shared" si="17"/>
        <v>0.14893617021276595</v>
      </c>
    </row>
    <row r="72" spans="2:4" ht="30" x14ac:dyDescent="0.25">
      <c r="B72" s="17" t="s">
        <v>254</v>
      </c>
      <c r="C72" s="5">
        <v>13</v>
      </c>
      <c r="D72" s="6">
        <f t="shared" si="17"/>
        <v>0.27659574468085107</v>
      </c>
    </row>
    <row r="73" spans="2:4" ht="30" x14ac:dyDescent="0.25">
      <c r="B73" s="17" t="s">
        <v>36</v>
      </c>
      <c r="C73" s="5"/>
      <c r="D73" s="6">
        <f t="shared" si="17"/>
        <v>0</v>
      </c>
    </row>
    <row r="74" spans="2:4" ht="45" x14ac:dyDescent="0.25">
      <c r="B74" s="17" t="s">
        <v>255</v>
      </c>
      <c r="C74" s="5">
        <v>15</v>
      </c>
      <c r="D74" s="6">
        <f t="shared" si="17"/>
        <v>0.31914893617021278</v>
      </c>
    </row>
    <row r="75" spans="2:4" x14ac:dyDescent="0.25">
      <c r="B75" s="16" t="s">
        <v>14</v>
      </c>
      <c r="C75">
        <f>SUM(C60:C74)</f>
        <v>85</v>
      </c>
      <c r="D75" s="15">
        <f>SUM(D60:D74)</f>
        <v>1.8085106382978724</v>
      </c>
    </row>
    <row r="77" spans="2:4" ht="29.25" customHeight="1" x14ac:dyDescent="0.25">
      <c r="B77" s="48" t="s">
        <v>256</v>
      </c>
      <c r="C77" s="48"/>
      <c r="D77" s="48"/>
    </row>
    <row r="78" spans="2:4" x14ac:dyDescent="0.25">
      <c r="B78" s="17" t="s">
        <v>257</v>
      </c>
      <c r="C78" s="5">
        <v>11</v>
      </c>
      <c r="D78" s="6">
        <f t="shared" ref="D78:D81" si="18">C78/$C$1</f>
        <v>0.23404255319148937</v>
      </c>
    </row>
    <row r="79" spans="2:4" x14ac:dyDescent="0.25">
      <c r="B79" s="17" t="s">
        <v>258</v>
      </c>
      <c r="C79" s="5">
        <v>19</v>
      </c>
      <c r="D79" s="6">
        <f t="shared" si="18"/>
        <v>0.40425531914893614</v>
      </c>
    </row>
    <row r="80" spans="2:4" x14ac:dyDescent="0.25">
      <c r="B80" s="17" t="s">
        <v>259</v>
      </c>
      <c r="C80" s="5">
        <v>2</v>
      </c>
      <c r="D80" s="6">
        <f t="shared" si="18"/>
        <v>4.2553191489361701E-2</v>
      </c>
    </row>
    <row r="81" spans="2:4" x14ac:dyDescent="0.25">
      <c r="B81" s="17" t="s">
        <v>206</v>
      </c>
      <c r="C81" s="5">
        <v>15</v>
      </c>
      <c r="D81" s="6">
        <f t="shared" si="18"/>
        <v>0.31914893617021278</v>
      </c>
    </row>
    <row r="82" spans="2:4" x14ac:dyDescent="0.25">
      <c r="B82" s="16" t="s">
        <v>14</v>
      </c>
      <c r="C82">
        <f>SUM(C78:C81)</f>
        <v>47</v>
      </c>
      <c r="D82" s="15">
        <f>SUM(D78:D81)</f>
        <v>1</v>
      </c>
    </row>
    <row r="84" spans="2:4" ht="29.25" customHeight="1" x14ac:dyDescent="0.25">
      <c r="B84" s="48" t="s">
        <v>260</v>
      </c>
      <c r="C84" s="48"/>
      <c r="D84" s="48"/>
    </row>
    <row r="85" spans="2:4" x14ac:dyDescent="0.25">
      <c r="B85" s="17" t="s">
        <v>164</v>
      </c>
      <c r="C85" s="5">
        <v>6</v>
      </c>
      <c r="D85" s="6">
        <f t="shared" ref="D85:D90" si="19">C85/$C$1</f>
        <v>0.1276595744680851</v>
      </c>
    </row>
    <row r="86" spans="2:4" x14ac:dyDescent="0.25">
      <c r="B86" s="17" t="s">
        <v>165</v>
      </c>
      <c r="C86" s="5">
        <v>12</v>
      </c>
      <c r="D86" s="6">
        <f t="shared" si="19"/>
        <v>0.25531914893617019</v>
      </c>
    </row>
    <row r="87" spans="2:4" x14ac:dyDescent="0.25">
      <c r="B87" s="17" t="s">
        <v>131</v>
      </c>
      <c r="C87" s="5">
        <v>14</v>
      </c>
      <c r="D87" s="6">
        <f t="shared" si="19"/>
        <v>0.2978723404255319</v>
      </c>
    </row>
    <row r="88" spans="2:4" x14ac:dyDescent="0.25">
      <c r="B88" s="17" t="s">
        <v>166</v>
      </c>
      <c r="C88" s="5">
        <v>3</v>
      </c>
      <c r="D88" s="6">
        <f t="shared" si="19"/>
        <v>6.3829787234042548E-2</v>
      </c>
    </row>
    <row r="89" spans="2:4" x14ac:dyDescent="0.25">
      <c r="B89" s="17" t="s">
        <v>167</v>
      </c>
      <c r="C89" s="5">
        <v>9</v>
      </c>
      <c r="D89" s="6">
        <f t="shared" si="19"/>
        <v>0.19148936170212766</v>
      </c>
    </row>
    <row r="90" spans="2:4" x14ac:dyDescent="0.25">
      <c r="B90" s="17" t="s">
        <v>261</v>
      </c>
      <c r="C90" s="5">
        <v>3</v>
      </c>
      <c r="D90" s="6">
        <f t="shared" si="19"/>
        <v>6.3829787234042548E-2</v>
      </c>
    </row>
    <row r="91" spans="2:4" x14ac:dyDescent="0.25">
      <c r="B91" s="16" t="s">
        <v>14</v>
      </c>
      <c r="C91">
        <f>SUM(C85:C90)</f>
        <v>47</v>
      </c>
      <c r="D91" s="15">
        <f>SUM(D85:D90)</f>
        <v>1</v>
      </c>
    </row>
    <row r="93" spans="2:4" x14ac:dyDescent="0.25">
      <c r="B93" s="47" t="s">
        <v>262</v>
      </c>
      <c r="C93" s="47"/>
      <c r="D93" s="47"/>
    </row>
    <row r="94" spans="2:4" x14ac:dyDescent="0.25">
      <c r="B94" s="17" t="s">
        <v>263</v>
      </c>
      <c r="C94" s="5">
        <v>14</v>
      </c>
      <c r="D94" s="6">
        <f t="shared" ref="D94:D99" si="20">C94/$C$1</f>
        <v>0.2978723404255319</v>
      </c>
    </row>
    <row r="95" spans="2:4" x14ac:dyDescent="0.25">
      <c r="B95" s="17" t="s">
        <v>264</v>
      </c>
      <c r="C95" s="5">
        <v>28</v>
      </c>
      <c r="D95" s="6">
        <f t="shared" si="20"/>
        <v>0.5957446808510638</v>
      </c>
    </row>
    <row r="96" spans="2:4" x14ac:dyDescent="0.25">
      <c r="B96" s="17" t="s">
        <v>265</v>
      </c>
      <c r="C96" s="5">
        <v>3</v>
      </c>
      <c r="D96" s="6">
        <f t="shared" si="20"/>
        <v>6.3829787234042548E-2</v>
      </c>
    </row>
    <row r="97" spans="2:4" x14ac:dyDescent="0.25">
      <c r="B97" s="17" t="s">
        <v>266</v>
      </c>
      <c r="C97" s="5"/>
      <c r="D97" s="6">
        <f t="shared" si="20"/>
        <v>0</v>
      </c>
    </row>
    <row r="98" spans="2:4" ht="30" x14ac:dyDescent="0.25">
      <c r="B98" s="17" t="s">
        <v>267</v>
      </c>
      <c r="C98" s="5"/>
      <c r="D98" s="6">
        <f t="shared" si="20"/>
        <v>0</v>
      </c>
    </row>
    <row r="99" spans="2:4" x14ac:dyDescent="0.25">
      <c r="B99" s="17" t="s">
        <v>51</v>
      </c>
      <c r="C99" s="5">
        <v>2</v>
      </c>
      <c r="D99" s="6">
        <f t="shared" si="20"/>
        <v>4.2553191489361701E-2</v>
      </c>
    </row>
    <row r="100" spans="2:4" x14ac:dyDescent="0.25">
      <c r="B100" s="16" t="s">
        <v>14</v>
      </c>
      <c r="C100">
        <f>SUM(C94:C99)</f>
        <v>47</v>
      </c>
      <c r="D100" s="15">
        <f>SUM(D94:D99)</f>
        <v>0.99999999999999989</v>
      </c>
    </row>
  </sheetData>
  <mergeCells count="11">
    <mergeCell ref="B36:P36"/>
    <mergeCell ref="A1:B1"/>
    <mergeCell ref="B3:D3"/>
    <mergeCell ref="B10:D10"/>
    <mergeCell ref="B22:D22"/>
    <mergeCell ref="B28:D28"/>
    <mergeCell ref="B45:D45"/>
    <mergeCell ref="B59:D59"/>
    <mergeCell ref="B77:D77"/>
    <mergeCell ref="B84:D84"/>
    <mergeCell ref="B93:D9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B11" sqref="B11"/>
    </sheetView>
  </sheetViews>
  <sheetFormatPr defaultRowHeight="15" x14ac:dyDescent="0.25"/>
  <cols>
    <col min="1" max="2" width="21.140625" customWidth="1"/>
    <col min="3" max="3" width="24.140625" customWidth="1"/>
    <col min="4" max="7" width="21.140625" customWidth="1"/>
    <col min="8" max="9" width="21" customWidth="1"/>
  </cols>
  <sheetData>
    <row r="1" spans="1:9" x14ac:dyDescent="0.25">
      <c r="A1" s="29" t="s">
        <v>268</v>
      </c>
      <c r="B1" s="29" t="s">
        <v>269</v>
      </c>
      <c r="C1" s="29" t="s">
        <v>270</v>
      </c>
      <c r="D1" s="29" t="s">
        <v>271</v>
      </c>
      <c r="E1" s="29" t="s">
        <v>272</v>
      </c>
      <c r="F1" s="29" t="s">
        <v>273</v>
      </c>
      <c r="G1" s="29" t="s">
        <v>265</v>
      </c>
      <c r="H1" s="29" t="s">
        <v>264</v>
      </c>
      <c r="I1" s="32" t="s">
        <v>284</v>
      </c>
    </row>
    <row r="2" spans="1:9" x14ac:dyDescent="0.25">
      <c r="A2" s="5"/>
      <c r="B2" s="5" t="s">
        <v>280</v>
      </c>
      <c r="C2" s="5" t="s">
        <v>281</v>
      </c>
      <c r="D2" s="5" t="s">
        <v>282</v>
      </c>
      <c r="E2" s="5" t="s">
        <v>283</v>
      </c>
      <c r="F2" s="5">
        <v>54022</v>
      </c>
      <c r="G2" s="5"/>
      <c r="H2" s="5"/>
      <c r="I2" s="5">
        <v>20</v>
      </c>
    </row>
    <row r="3" spans="1:9" x14ac:dyDescent="0.25">
      <c r="A3" s="5" t="s">
        <v>285</v>
      </c>
      <c r="B3" s="5" t="s">
        <v>286</v>
      </c>
      <c r="C3" s="5" t="s">
        <v>287</v>
      </c>
      <c r="D3" s="5" t="s">
        <v>288</v>
      </c>
      <c r="E3" s="5" t="s">
        <v>283</v>
      </c>
      <c r="F3" s="5">
        <v>54829</v>
      </c>
      <c r="G3" s="5"/>
      <c r="H3" s="5"/>
      <c r="I3" s="5">
        <v>29</v>
      </c>
    </row>
    <row r="4" spans="1:9" x14ac:dyDescent="0.25">
      <c r="A4" s="5" t="s">
        <v>289</v>
      </c>
      <c r="B4" s="5" t="s">
        <v>290</v>
      </c>
      <c r="C4" s="5" t="s">
        <v>291</v>
      </c>
      <c r="D4" s="5" t="s">
        <v>292</v>
      </c>
      <c r="E4" s="5" t="s">
        <v>293</v>
      </c>
      <c r="F4" s="5">
        <v>55125</v>
      </c>
      <c r="G4" s="5"/>
      <c r="H4" s="5"/>
      <c r="I4" s="5">
        <v>4</v>
      </c>
    </row>
    <row r="5" spans="1:9" x14ac:dyDescent="0.25">
      <c r="A5" s="5" t="s">
        <v>294</v>
      </c>
      <c r="B5" s="5" t="s">
        <v>295</v>
      </c>
      <c r="C5" s="5" t="s">
        <v>296</v>
      </c>
      <c r="D5" s="5" t="s">
        <v>297</v>
      </c>
      <c r="E5" s="5" t="s">
        <v>293</v>
      </c>
      <c r="F5" s="5">
        <v>55024</v>
      </c>
      <c r="G5" s="5"/>
      <c r="H5" s="5"/>
      <c r="I5" s="5">
        <v>39</v>
      </c>
    </row>
    <row r="6" spans="1:9" x14ac:dyDescent="0.25">
      <c r="A6" s="5"/>
      <c r="B6" s="5" t="s">
        <v>298</v>
      </c>
      <c r="C6" s="5" t="s">
        <v>299</v>
      </c>
      <c r="D6" s="5" t="s">
        <v>300</v>
      </c>
      <c r="E6" s="5" t="s">
        <v>293</v>
      </c>
      <c r="F6" s="5">
        <v>55316</v>
      </c>
      <c r="G6" s="5"/>
      <c r="H6" s="5"/>
      <c r="I6" s="5">
        <v>14</v>
      </c>
    </row>
    <row r="7" spans="1:9" x14ac:dyDescent="0.25">
      <c r="A7" s="5" t="s">
        <v>301</v>
      </c>
      <c r="B7" s="5" t="s">
        <v>302</v>
      </c>
      <c r="C7" s="5" t="s">
        <v>303</v>
      </c>
      <c r="D7" s="5" t="s">
        <v>288</v>
      </c>
      <c r="E7" s="5" t="s">
        <v>283</v>
      </c>
      <c r="F7" s="5">
        <v>54829</v>
      </c>
      <c r="G7" s="5"/>
      <c r="H7" s="5"/>
      <c r="I7" s="5">
        <v>7</v>
      </c>
    </row>
    <row r="8" spans="1:9" x14ac:dyDescent="0.25">
      <c r="A8" s="5"/>
      <c r="B8" s="5"/>
      <c r="C8" s="5" t="s">
        <v>304</v>
      </c>
      <c r="D8" s="5" t="s">
        <v>305</v>
      </c>
      <c r="E8" s="5" t="s">
        <v>293</v>
      </c>
      <c r="F8" s="5">
        <v>55398</v>
      </c>
      <c r="G8" s="5"/>
      <c r="H8" s="5"/>
      <c r="I8" s="5">
        <v>47</v>
      </c>
    </row>
    <row r="9" spans="1:9" x14ac:dyDescent="0.25">
      <c r="A9" s="5" t="s">
        <v>307</v>
      </c>
      <c r="B9" s="5" t="s">
        <v>308</v>
      </c>
      <c r="C9" s="5" t="s">
        <v>309</v>
      </c>
      <c r="D9" s="5" t="s">
        <v>310</v>
      </c>
      <c r="E9" s="5" t="s">
        <v>293</v>
      </c>
      <c r="F9" s="5" t="s">
        <v>311</v>
      </c>
      <c r="G9" s="5"/>
      <c r="H9" s="5"/>
      <c r="I9" s="5">
        <v>58</v>
      </c>
    </row>
    <row r="10" spans="1:9" x14ac:dyDescent="0.25">
      <c r="A10" s="5"/>
      <c r="B10" s="5" t="s">
        <v>313</v>
      </c>
      <c r="C10" s="5" t="s">
        <v>314</v>
      </c>
      <c r="D10" s="5" t="s">
        <v>315</v>
      </c>
      <c r="E10" s="5" t="s">
        <v>316</v>
      </c>
      <c r="F10" s="5">
        <v>60012</v>
      </c>
      <c r="G10" s="5"/>
      <c r="H10" s="5"/>
      <c r="I10" s="5">
        <v>74</v>
      </c>
    </row>
    <row r="11" spans="1:9" x14ac:dyDescent="0.25">
      <c r="A11" s="5"/>
      <c r="B11" s="5"/>
      <c r="C11" s="5"/>
      <c r="D11" s="5"/>
      <c r="E11" s="5"/>
      <c r="F11" s="5"/>
      <c r="G11" s="5"/>
      <c r="H11" s="5"/>
      <c r="I11" s="5"/>
    </row>
    <row r="12" spans="1:9" x14ac:dyDescent="0.25">
      <c r="A12" s="5"/>
      <c r="B12" s="5"/>
      <c r="C12" s="5"/>
      <c r="D12" s="5"/>
      <c r="E12" s="5"/>
      <c r="F12" s="5"/>
      <c r="G12" s="5"/>
      <c r="H12" s="5"/>
      <c r="I12" s="5"/>
    </row>
    <row r="13" spans="1:9" x14ac:dyDescent="0.25">
      <c r="A13" s="5"/>
      <c r="B13" s="5"/>
      <c r="C13" s="5"/>
      <c r="D13" s="5"/>
      <c r="E13" s="5"/>
      <c r="F13" s="5"/>
      <c r="G13" s="5"/>
      <c r="H13" s="5"/>
      <c r="I13" s="5"/>
    </row>
    <row r="14" spans="1:9" x14ac:dyDescent="0.25">
      <c r="A14" s="5"/>
      <c r="B14" s="5"/>
      <c r="C14" s="5"/>
      <c r="D14" s="5"/>
      <c r="E14" s="5"/>
      <c r="F14" s="5"/>
      <c r="G14" s="5"/>
      <c r="H14" s="5"/>
      <c r="I14" s="5"/>
    </row>
    <row r="15" spans="1:9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9" x14ac:dyDescent="0.25">
      <c r="A16" s="5"/>
      <c r="B16" s="5"/>
      <c r="C16" s="5"/>
      <c r="D16" s="5"/>
      <c r="E16" s="5"/>
      <c r="F16" s="5"/>
      <c r="G16" s="5"/>
      <c r="H16" s="5"/>
      <c r="I16" s="5"/>
    </row>
    <row r="17" spans="1:9" x14ac:dyDescent="0.25">
      <c r="A17" s="5"/>
      <c r="B17" s="5"/>
      <c r="C17" s="5"/>
      <c r="D17" s="5"/>
      <c r="E17" s="5"/>
      <c r="F17" s="5"/>
      <c r="G17" s="5"/>
      <c r="H17" s="5"/>
      <c r="I17" s="5"/>
    </row>
    <row r="18" spans="1:9" x14ac:dyDescent="0.25">
      <c r="A18" s="5"/>
      <c r="B18" s="5"/>
      <c r="C18" s="5"/>
      <c r="D18" s="5"/>
      <c r="E18" s="5"/>
      <c r="F18" s="5"/>
      <c r="G18" s="5"/>
      <c r="H18" s="5"/>
      <c r="I18" s="5"/>
    </row>
    <row r="19" spans="1:9" x14ac:dyDescent="0.25">
      <c r="A19" s="5"/>
      <c r="B19" s="5"/>
      <c r="C19" s="5"/>
      <c r="D19" s="5"/>
      <c r="E19" s="5"/>
      <c r="F19" s="5"/>
      <c r="G19" s="5"/>
      <c r="H19" s="5"/>
      <c r="I19" s="5"/>
    </row>
    <row r="20" spans="1:9" x14ac:dyDescent="0.25">
      <c r="A20" s="5"/>
      <c r="B20" s="5"/>
      <c r="C20" s="5"/>
      <c r="D20" s="5"/>
      <c r="E20" s="5"/>
      <c r="F20" s="5"/>
      <c r="G20" s="5"/>
      <c r="H20" s="5"/>
      <c r="I20" s="5"/>
    </row>
    <row r="21" spans="1:9" x14ac:dyDescent="0.25">
      <c r="A21" s="5"/>
      <c r="B21" s="5"/>
      <c r="C21" s="5"/>
      <c r="D21" s="5"/>
      <c r="E21" s="5"/>
      <c r="F21" s="5"/>
      <c r="G21" s="5"/>
      <c r="H21" s="5"/>
      <c r="I21" s="5"/>
    </row>
    <row r="22" spans="1:9" x14ac:dyDescent="0.25">
      <c r="A22" s="5"/>
      <c r="B22" s="5"/>
      <c r="C22" s="5"/>
      <c r="D22" s="5"/>
      <c r="E22" s="5"/>
      <c r="F22" s="5"/>
      <c r="G22" s="5"/>
      <c r="H22" s="5"/>
      <c r="I22" s="5"/>
    </row>
    <row r="23" spans="1:9" x14ac:dyDescent="0.25">
      <c r="A23" s="5"/>
      <c r="B23" s="5"/>
      <c r="C23" s="5"/>
      <c r="D23" s="5"/>
      <c r="E23" s="5"/>
      <c r="F23" s="5"/>
      <c r="G23" s="5"/>
      <c r="H23" s="5"/>
      <c r="I23" s="5"/>
    </row>
    <row r="24" spans="1:9" x14ac:dyDescent="0.25">
      <c r="A24" s="5"/>
      <c r="B24" s="5"/>
      <c r="C24" s="5"/>
      <c r="D24" s="5"/>
      <c r="E24" s="5"/>
      <c r="F24" s="5"/>
      <c r="G24" s="5"/>
      <c r="H24" s="5"/>
      <c r="I24" s="5"/>
    </row>
    <row r="25" spans="1:9" x14ac:dyDescent="0.25">
      <c r="A25" s="5"/>
      <c r="B25" s="5"/>
      <c r="C25" s="5"/>
      <c r="D25" s="5"/>
      <c r="E25" s="5"/>
      <c r="F25" s="5"/>
      <c r="G25" s="5"/>
      <c r="H25" s="5"/>
      <c r="I25" s="5"/>
    </row>
    <row r="26" spans="1:9" x14ac:dyDescent="0.25">
      <c r="A26" s="5"/>
      <c r="B26" s="5"/>
      <c r="C26" s="5"/>
      <c r="D26" s="5"/>
      <c r="E26" s="5"/>
      <c r="F26" s="5"/>
      <c r="G26" s="5"/>
      <c r="H26" s="5"/>
      <c r="I26" s="5"/>
    </row>
    <row r="27" spans="1:9" x14ac:dyDescent="0.25">
      <c r="A27" s="5"/>
      <c r="B27" s="5"/>
      <c r="C27" s="5"/>
      <c r="D27" s="5"/>
      <c r="E27" s="5"/>
      <c r="F27" s="5"/>
      <c r="G27" s="5"/>
      <c r="H27" s="5"/>
      <c r="I27" s="5"/>
    </row>
    <row r="28" spans="1:9" x14ac:dyDescent="0.25">
      <c r="A28" s="5"/>
      <c r="B28" s="5"/>
      <c r="C28" s="5"/>
      <c r="D28" s="5"/>
      <c r="E28" s="5"/>
      <c r="F28" s="5"/>
      <c r="G28" s="5"/>
      <c r="H28" s="5"/>
      <c r="I28" s="5"/>
    </row>
    <row r="29" spans="1:9" x14ac:dyDescent="0.25">
      <c r="A29" s="5"/>
      <c r="B29" s="5"/>
      <c r="C29" s="5"/>
      <c r="D29" s="5"/>
      <c r="E29" s="5"/>
      <c r="F29" s="5"/>
      <c r="G29" s="5"/>
      <c r="H29" s="5"/>
      <c r="I29" s="5"/>
    </row>
    <row r="30" spans="1:9" x14ac:dyDescent="0.25">
      <c r="A30" s="5"/>
      <c r="B30" s="5"/>
      <c r="C30" s="5"/>
      <c r="D30" s="5"/>
      <c r="E30" s="5"/>
      <c r="F30" s="5"/>
      <c r="G30" s="5"/>
      <c r="H30" s="5"/>
      <c r="I30" s="5"/>
    </row>
    <row r="31" spans="1:9" x14ac:dyDescent="0.25">
      <c r="A31" s="5"/>
      <c r="B31" s="5"/>
      <c r="C31" s="5"/>
      <c r="D31" s="5"/>
      <c r="E31" s="5"/>
      <c r="F31" s="5"/>
      <c r="G31" s="5"/>
      <c r="H31" s="5"/>
      <c r="I3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SurveysRecieved</vt:lpstr>
      <vt:lpstr>Sect 1- Residency</vt:lpstr>
      <vt:lpstr>Sect 2- Shoreland Stewardship</vt:lpstr>
      <vt:lpstr>Sect 3- Lake Use &amp; Lake Issues</vt:lpstr>
      <vt:lpstr>Sect 4- Aquatic Plant Growth</vt:lpstr>
      <vt:lpstr>Sect 5- AIS</vt:lpstr>
      <vt:lpstr>Sect 6-Aquatic Plant Management</vt:lpstr>
      <vt:lpstr>Sect 7- GLA Satisfaction</vt:lpstr>
      <vt:lpstr>Contact info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Blumer</cp:lastModifiedBy>
  <dcterms:created xsi:type="dcterms:W3CDTF">2018-08-16T13:17:35Z</dcterms:created>
  <dcterms:modified xsi:type="dcterms:W3CDTF">2020-06-26T21:39:25Z</dcterms:modified>
</cp:coreProperties>
</file>