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4445" yWindow="3375" windowWidth="14355" windowHeight="1137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9" i="1" l="1"/>
  <c r="J39" i="1"/>
  <c r="A39" i="1"/>
  <c r="S39" i="1"/>
  <c r="R39" i="1"/>
  <c r="Q39" i="1"/>
  <c r="P39" i="1"/>
  <c r="O39" i="1"/>
  <c r="N39" i="1"/>
  <c r="M39" i="1"/>
  <c r="L39" i="1"/>
  <c r="K41" i="1"/>
  <c r="J41" i="1"/>
  <c r="I39" i="1"/>
  <c r="H39" i="1"/>
  <c r="G39" i="1"/>
  <c r="F39" i="1"/>
  <c r="E39" i="1"/>
  <c r="D39" i="1"/>
  <c r="C39" i="1"/>
  <c r="B39" i="1"/>
</calcChain>
</file>

<file path=xl/sharedStrings.xml><?xml version="1.0" encoding="utf-8"?>
<sst xmlns="http://schemas.openxmlformats.org/spreadsheetml/2006/main" count="31" uniqueCount="24">
  <si>
    <t>Septic system present?</t>
  </si>
  <si>
    <t>Yes</t>
  </si>
  <si>
    <t>No</t>
  </si>
  <si>
    <t>Totals</t>
  </si>
  <si>
    <t>Type of Septic system</t>
  </si>
  <si>
    <t>Holding Tank</t>
  </si>
  <si>
    <t xml:space="preserve">Mound </t>
  </si>
  <si>
    <t>Conventional</t>
  </si>
  <si>
    <t>Cesspool</t>
  </si>
  <si>
    <t>At-grade</t>
  </si>
  <si>
    <t>Pre-treatment</t>
  </si>
  <si>
    <t>Unknown</t>
  </si>
  <si>
    <t>Days in use</t>
  </si>
  <si>
    <t>Total</t>
  </si>
  <si>
    <t>Average</t>
  </si>
  <si>
    <t>Average # people</t>
  </si>
  <si>
    <t>Unsure</t>
  </si>
  <si>
    <t>Septic up to date and Functioning Properly?</t>
  </si>
  <si>
    <t>How often is your septic pumped?</t>
  </si>
  <si>
    <t>once a year</t>
  </si>
  <si>
    <t>every 2-4 years</t>
  </si>
  <si>
    <t>Every 5-10 years</t>
  </si>
  <si>
    <t>Do not know</t>
  </si>
  <si>
    <t>multiple times a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</si>
</sst>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/>
    <xf numFmtId="0" fontId="0" fillId="0" borderId="1" xfId="0" applyFill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abSelected="1" workbookViewId="0">
      <pane ySplit="2" topLeftCell="A3" activePane="bottomLeft" state="frozen"/>
      <selection pane="bottomLeft" activeCell="W18" sqref="W18"/>
    </sheetView>
  </sheetViews>
  <sheetFormatPr defaultRowHeight="15" x14ac:dyDescent="0.25"/>
  <cols>
    <col min="1" max="2" width="13.28515625" customWidth="1"/>
    <col min="3" max="3" width="14.5703125" style="4" customWidth="1"/>
    <col min="4" max="6" width="14.5703125" customWidth="1"/>
    <col min="7" max="8" width="14.5703125" hidden="1" customWidth="1"/>
    <col min="9" max="9" width="14.5703125" style="7" hidden="1" customWidth="1"/>
    <col min="10" max="10" width="16.85546875" style="8" customWidth="1"/>
    <col min="11" max="11" width="18" style="8" customWidth="1"/>
    <col min="12" max="13" width="15.42578125" customWidth="1"/>
    <col min="14" max="14" width="15.42578125" style="7" customWidth="1"/>
    <col min="15" max="17" width="22" customWidth="1"/>
    <col min="18" max="18" width="22" hidden="1" customWidth="1"/>
    <col min="19" max="19" width="22" style="7" hidden="1" customWidth="1"/>
  </cols>
  <sheetData>
    <row r="1" spans="1:19" x14ac:dyDescent="0.25">
      <c r="A1" s="10" t="s">
        <v>0</v>
      </c>
      <c r="B1" s="10"/>
      <c r="C1" s="10" t="s">
        <v>4</v>
      </c>
      <c r="D1" s="10"/>
      <c r="E1" s="10"/>
      <c r="F1" s="10"/>
      <c r="G1" s="10"/>
      <c r="H1" s="10"/>
      <c r="I1" s="10"/>
      <c r="J1" s="10" t="s">
        <v>12</v>
      </c>
      <c r="K1" s="10" t="s">
        <v>15</v>
      </c>
      <c r="L1" s="10" t="s">
        <v>17</v>
      </c>
      <c r="M1" s="10"/>
      <c r="N1" s="10"/>
      <c r="O1" s="10" t="s">
        <v>18</v>
      </c>
      <c r="P1" s="10"/>
      <c r="Q1" s="10"/>
      <c r="R1" s="10"/>
      <c r="S1" s="10"/>
    </row>
    <row r="2" spans="1:19" x14ac:dyDescent="0.25">
      <c r="A2" s="1" t="s">
        <v>1</v>
      </c>
      <c r="B2" s="3" t="s">
        <v>2</v>
      </c>
      <c r="C2" s="1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10"/>
      <c r="K2" s="10"/>
      <c r="L2" s="6" t="s">
        <v>1</v>
      </c>
      <c r="M2" s="6" t="s">
        <v>2</v>
      </c>
      <c r="N2" s="6" t="s">
        <v>16</v>
      </c>
      <c r="O2" s="6" t="s">
        <v>23</v>
      </c>
      <c r="P2" s="6" t="s">
        <v>19</v>
      </c>
      <c r="Q2" s="6" t="s">
        <v>20</v>
      </c>
      <c r="R2" s="6" t="s">
        <v>21</v>
      </c>
      <c r="S2" s="6" t="s">
        <v>22</v>
      </c>
    </row>
    <row r="3" spans="1:19" x14ac:dyDescent="0.25">
      <c r="A3" s="2">
        <v>1</v>
      </c>
      <c r="B3" s="2"/>
      <c r="C3" s="4">
        <v>1</v>
      </c>
      <c r="J3" s="8">
        <v>365</v>
      </c>
      <c r="K3" s="8">
        <v>2</v>
      </c>
      <c r="L3">
        <v>1</v>
      </c>
      <c r="O3" s="5">
        <v>1</v>
      </c>
    </row>
    <row r="4" spans="1:19" x14ac:dyDescent="0.25">
      <c r="A4" s="2">
        <v>1</v>
      </c>
      <c r="B4" s="2"/>
      <c r="C4" s="4">
        <v>1</v>
      </c>
      <c r="J4" s="8">
        <v>160</v>
      </c>
      <c r="K4" s="8">
        <v>2</v>
      </c>
      <c r="L4">
        <v>1</v>
      </c>
      <c r="O4" s="5">
        <v>1</v>
      </c>
    </row>
    <row r="5" spans="1:19" x14ac:dyDescent="0.25">
      <c r="A5" s="2">
        <v>1</v>
      </c>
      <c r="B5" s="2"/>
      <c r="D5">
        <v>1</v>
      </c>
      <c r="J5" s="8">
        <v>60</v>
      </c>
      <c r="K5" s="8">
        <v>4</v>
      </c>
      <c r="L5">
        <v>1</v>
      </c>
      <c r="O5" s="5"/>
      <c r="Q5">
        <v>1</v>
      </c>
    </row>
    <row r="6" spans="1:19" x14ac:dyDescent="0.25">
      <c r="A6" s="5">
        <v>1</v>
      </c>
      <c r="B6" s="2"/>
      <c r="D6">
        <v>1</v>
      </c>
      <c r="J6" s="8">
        <v>365</v>
      </c>
      <c r="K6" s="8">
        <v>2</v>
      </c>
      <c r="L6">
        <v>1</v>
      </c>
      <c r="O6" s="5"/>
      <c r="P6">
        <v>1</v>
      </c>
    </row>
    <row r="7" spans="1:19" x14ac:dyDescent="0.25">
      <c r="A7" s="5">
        <v>1</v>
      </c>
      <c r="B7" s="2"/>
      <c r="C7" s="4">
        <v>1</v>
      </c>
      <c r="J7" s="8">
        <v>355</v>
      </c>
      <c r="K7" s="8">
        <v>4</v>
      </c>
      <c r="L7">
        <v>1</v>
      </c>
      <c r="O7" s="5">
        <v>1</v>
      </c>
    </row>
    <row r="8" spans="1:19" x14ac:dyDescent="0.25">
      <c r="A8" s="5">
        <v>1</v>
      </c>
      <c r="B8" s="2"/>
      <c r="C8" s="4">
        <v>1</v>
      </c>
      <c r="J8" s="8">
        <v>100</v>
      </c>
      <c r="K8" s="8">
        <v>2</v>
      </c>
      <c r="O8" s="5"/>
    </row>
    <row r="9" spans="1:19" x14ac:dyDescent="0.25">
      <c r="A9" s="5">
        <v>1</v>
      </c>
      <c r="B9" s="2"/>
      <c r="E9">
        <v>1</v>
      </c>
      <c r="J9" s="8">
        <v>75</v>
      </c>
      <c r="K9" s="8">
        <v>3</v>
      </c>
      <c r="L9">
        <v>1</v>
      </c>
      <c r="O9" s="5"/>
      <c r="Q9">
        <v>1</v>
      </c>
    </row>
    <row r="10" spans="1:19" x14ac:dyDescent="0.25">
      <c r="A10" s="5">
        <v>1</v>
      </c>
      <c r="B10" s="2"/>
      <c r="D10">
        <v>1</v>
      </c>
      <c r="J10" s="8">
        <v>80</v>
      </c>
      <c r="K10" s="8">
        <v>6</v>
      </c>
      <c r="L10">
        <v>1</v>
      </c>
      <c r="O10" s="5"/>
      <c r="Q10">
        <v>1</v>
      </c>
    </row>
    <row r="11" spans="1:19" x14ac:dyDescent="0.25">
      <c r="A11" s="5">
        <v>1</v>
      </c>
      <c r="B11" s="2"/>
      <c r="C11" s="4">
        <v>1</v>
      </c>
      <c r="J11" s="8">
        <v>100</v>
      </c>
      <c r="K11" s="8">
        <v>2</v>
      </c>
      <c r="L11">
        <v>1</v>
      </c>
      <c r="O11" s="5"/>
      <c r="P11">
        <v>1</v>
      </c>
    </row>
    <row r="12" spans="1:19" x14ac:dyDescent="0.25">
      <c r="A12" s="5">
        <v>1</v>
      </c>
      <c r="B12" s="2"/>
      <c r="C12" s="4">
        <v>1</v>
      </c>
      <c r="J12" s="8">
        <v>75</v>
      </c>
      <c r="K12" s="8">
        <v>2</v>
      </c>
      <c r="L12">
        <v>1</v>
      </c>
      <c r="O12" s="5">
        <v>1</v>
      </c>
    </row>
    <row r="13" spans="1:19" x14ac:dyDescent="0.25">
      <c r="A13" s="5">
        <v>1</v>
      </c>
      <c r="B13" s="2"/>
      <c r="C13" s="4">
        <v>1</v>
      </c>
      <c r="J13" s="8">
        <v>100</v>
      </c>
      <c r="K13" s="8">
        <v>4</v>
      </c>
      <c r="L13">
        <v>1</v>
      </c>
      <c r="O13" s="5">
        <v>1</v>
      </c>
    </row>
    <row r="14" spans="1:19" x14ac:dyDescent="0.25">
      <c r="A14" s="5">
        <v>1</v>
      </c>
      <c r="B14" s="2"/>
      <c r="D14">
        <v>1</v>
      </c>
      <c r="J14" s="8">
        <v>365</v>
      </c>
      <c r="K14" s="8">
        <v>2</v>
      </c>
      <c r="L14">
        <v>1</v>
      </c>
      <c r="O14" s="5"/>
      <c r="Q14">
        <v>1</v>
      </c>
    </row>
    <row r="15" spans="1:19" x14ac:dyDescent="0.25">
      <c r="A15" s="5">
        <v>1</v>
      </c>
      <c r="B15" s="2"/>
      <c r="C15" s="4">
        <v>1</v>
      </c>
      <c r="J15" s="8">
        <v>365</v>
      </c>
      <c r="K15" s="8">
        <v>2</v>
      </c>
      <c r="L15">
        <v>1</v>
      </c>
      <c r="O15" s="5">
        <v>1</v>
      </c>
    </row>
    <row r="16" spans="1:19" x14ac:dyDescent="0.25">
      <c r="A16" s="5">
        <v>1</v>
      </c>
      <c r="B16" s="2"/>
      <c r="D16">
        <v>1</v>
      </c>
      <c r="J16" s="8">
        <v>365</v>
      </c>
      <c r="K16" s="8">
        <v>2</v>
      </c>
      <c r="L16">
        <v>1</v>
      </c>
      <c r="O16" s="5"/>
      <c r="Q16">
        <v>1</v>
      </c>
    </row>
    <row r="17" spans="1:17" x14ac:dyDescent="0.25">
      <c r="A17" s="5">
        <v>1</v>
      </c>
      <c r="B17" s="2"/>
      <c r="E17">
        <v>1</v>
      </c>
      <c r="J17" s="8">
        <v>180</v>
      </c>
      <c r="K17" s="8">
        <v>6</v>
      </c>
      <c r="L17">
        <v>1</v>
      </c>
      <c r="O17" s="5"/>
      <c r="Q17">
        <v>1</v>
      </c>
    </row>
    <row r="18" spans="1:17" x14ac:dyDescent="0.25">
      <c r="A18" s="5">
        <v>1</v>
      </c>
      <c r="B18" s="2"/>
      <c r="E18">
        <v>1</v>
      </c>
      <c r="J18" s="8">
        <v>365</v>
      </c>
      <c r="K18" s="8">
        <v>2</v>
      </c>
      <c r="L18">
        <v>1</v>
      </c>
      <c r="O18" s="5"/>
      <c r="Q18">
        <v>1</v>
      </c>
    </row>
    <row r="19" spans="1:17" x14ac:dyDescent="0.25">
      <c r="A19" s="5">
        <v>1</v>
      </c>
      <c r="B19" s="2"/>
      <c r="D19">
        <v>1</v>
      </c>
      <c r="J19" s="8">
        <v>365</v>
      </c>
      <c r="K19" s="8">
        <v>2</v>
      </c>
      <c r="L19">
        <v>1</v>
      </c>
      <c r="O19" s="5"/>
      <c r="P19">
        <v>1</v>
      </c>
    </row>
    <row r="20" spans="1:17" x14ac:dyDescent="0.25">
      <c r="A20" s="5">
        <v>1</v>
      </c>
      <c r="B20" s="2"/>
      <c r="C20" s="4">
        <v>1</v>
      </c>
      <c r="J20" s="8">
        <v>30</v>
      </c>
      <c r="K20" s="8">
        <v>2</v>
      </c>
      <c r="L20">
        <v>1</v>
      </c>
      <c r="O20" s="5"/>
      <c r="P20">
        <v>1</v>
      </c>
    </row>
    <row r="21" spans="1:17" x14ac:dyDescent="0.25">
      <c r="A21" s="5">
        <v>1</v>
      </c>
      <c r="B21" s="2"/>
      <c r="E21">
        <v>1</v>
      </c>
      <c r="J21" s="8">
        <v>365</v>
      </c>
      <c r="K21" s="8">
        <v>1</v>
      </c>
      <c r="L21">
        <v>1</v>
      </c>
      <c r="O21" s="5"/>
      <c r="Q21">
        <v>1</v>
      </c>
    </row>
    <row r="22" spans="1:17" x14ac:dyDescent="0.25">
      <c r="A22" s="5">
        <v>1</v>
      </c>
      <c r="B22" s="2"/>
      <c r="E22">
        <v>1</v>
      </c>
      <c r="J22" s="8">
        <v>330</v>
      </c>
      <c r="K22" s="8">
        <v>2</v>
      </c>
      <c r="L22">
        <v>1</v>
      </c>
      <c r="O22" s="5"/>
      <c r="Q22">
        <v>1</v>
      </c>
    </row>
    <row r="23" spans="1:17" x14ac:dyDescent="0.25">
      <c r="A23" s="5">
        <v>1</v>
      </c>
      <c r="B23" s="2"/>
      <c r="C23" s="4">
        <v>1</v>
      </c>
      <c r="J23" s="8">
        <v>100</v>
      </c>
      <c r="K23" s="8">
        <v>2</v>
      </c>
      <c r="L23">
        <v>1</v>
      </c>
      <c r="O23" s="5">
        <v>1</v>
      </c>
    </row>
    <row r="24" spans="1:17" x14ac:dyDescent="0.25">
      <c r="A24" s="5">
        <v>1</v>
      </c>
      <c r="B24" s="2"/>
      <c r="C24" s="4">
        <v>1</v>
      </c>
      <c r="J24" s="8">
        <v>10</v>
      </c>
      <c r="K24" s="8">
        <v>2</v>
      </c>
      <c r="L24">
        <v>1</v>
      </c>
      <c r="O24" s="5"/>
      <c r="P24">
        <v>1</v>
      </c>
    </row>
    <row r="25" spans="1:17" x14ac:dyDescent="0.25">
      <c r="A25" s="5">
        <v>1</v>
      </c>
      <c r="B25" s="2"/>
      <c r="C25" s="4">
        <v>1</v>
      </c>
      <c r="J25" s="8">
        <v>365</v>
      </c>
      <c r="K25" s="8">
        <v>3</v>
      </c>
      <c r="L25">
        <v>1</v>
      </c>
      <c r="O25" s="5">
        <v>1</v>
      </c>
    </row>
    <row r="26" spans="1:17" x14ac:dyDescent="0.25">
      <c r="A26" s="5">
        <v>1</v>
      </c>
      <c r="B26" s="2"/>
      <c r="C26" s="4">
        <v>1</v>
      </c>
      <c r="J26" s="8">
        <v>30</v>
      </c>
      <c r="K26" s="8">
        <v>4</v>
      </c>
      <c r="L26">
        <v>1</v>
      </c>
      <c r="O26" s="5">
        <v>1</v>
      </c>
    </row>
    <row r="27" spans="1:17" x14ac:dyDescent="0.25">
      <c r="A27" s="5">
        <v>1</v>
      </c>
      <c r="B27" s="2"/>
      <c r="D27">
        <v>1</v>
      </c>
      <c r="J27" s="8">
        <v>40</v>
      </c>
      <c r="K27" s="8">
        <v>8</v>
      </c>
      <c r="L27">
        <v>1</v>
      </c>
      <c r="O27" s="5"/>
      <c r="Q27">
        <v>1</v>
      </c>
    </row>
    <row r="28" spans="1:17" x14ac:dyDescent="0.25">
      <c r="A28" s="5">
        <v>1</v>
      </c>
      <c r="B28" s="2"/>
      <c r="C28" s="4">
        <v>1</v>
      </c>
      <c r="J28" s="8">
        <v>80</v>
      </c>
      <c r="K28" s="8">
        <v>6</v>
      </c>
      <c r="L28">
        <v>1</v>
      </c>
      <c r="O28" s="5">
        <v>1</v>
      </c>
    </row>
    <row r="29" spans="1:17" x14ac:dyDescent="0.25">
      <c r="A29" s="2"/>
      <c r="B29" s="2"/>
      <c r="O29" s="5"/>
    </row>
    <row r="30" spans="1:17" hidden="1" x14ac:dyDescent="0.25">
      <c r="A30" s="2"/>
      <c r="B30" s="2"/>
      <c r="O30" s="5"/>
    </row>
    <row r="31" spans="1:17" hidden="1" x14ac:dyDescent="0.25">
      <c r="A31" s="2"/>
      <c r="B31" s="2"/>
      <c r="O31" s="5"/>
    </row>
    <row r="32" spans="1:17" hidden="1" x14ac:dyDescent="0.25">
      <c r="A32" s="2"/>
      <c r="B32" s="2"/>
      <c r="O32" s="5"/>
    </row>
    <row r="33" spans="1:19" hidden="1" x14ac:dyDescent="0.25">
      <c r="A33" s="2"/>
      <c r="B33" s="2"/>
      <c r="O33" s="5"/>
    </row>
    <row r="34" spans="1:19" hidden="1" x14ac:dyDescent="0.25">
      <c r="A34" s="2"/>
      <c r="B34" s="2"/>
      <c r="O34" s="5"/>
    </row>
    <row r="35" spans="1:19" hidden="1" x14ac:dyDescent="0.25">
      <c r="A35" s="2"/>
      <c r="B35" s="2"/>
      <c r="O35" s="5"/>
    </row>
    <row r="36" spans="1:19" hidden="1" x14ac:dyDescent="0.25">
      <c r="A36" s="2"/>
      <c r="B36" s="2"/>
    </row>
    <row r="37" spans="1:19" hidden="1" x14ac:dyDescent="0.25"/>
    <row r="38" spans="1:19" x14ac:dyDescent="0.25">
      <c r="A38" s="11" t="s">
        <v>3</v>
      </c>
      <c r="B38" s="12"/>
      <c r="C38" s="10" t="s">
        <v>3</v>
      </c>
      <c r="D38" s="10"/>
      <c r="E38" s="10"/>
      <c r="F38" s="10"/>
      <c r="G38" s="10"/>
      <c r="H38" s="10"/>
      <c r="I38" s="10"/>
      <c r="J38" s="1" t="s">
        <v>13</v>
      </c>
      <c r="K38" s="1" t="s">
        <v>13</v>
      </c>
      <c r="L38" s="10" t="s">
        <v>3</v>
      </c>
      <c r="M38" s="10"/>
      <c r="N38" s="10"/>
      <c r="O38" s="10" t="s">
        <v>3</v>
      </c>
      <c r="P38" s="10"/>
      <c r="Q38" s="10"/>
      <c r="R38" s="10"/>
      <c r="S38" s="10"/>
    </row>
    <row r="39" spans="1:19" x14ac:dyDescent="0.25">
      <c r="A39">
        <f>COUNT(A3:A37)</f>
        <v>26</v>
      </c>
      <c r="B39" s="9">
        <f>COUNT(B3:B37)</f>
        <v>0</v>
      </c>
      <c r="C39">
        <f t="shared" ref="C39:H39" si="0">COUNT(C3:C37)</f>
        <v>14</v>
      </c>
      <c r="D39">
        <f t="shared" si="0"/>
        <v>7</v>
      </c>
      <c r="E39">
        <f t="shared" si="0"/>
        <v>5</v>
      </c>
      <c r="F39">
        <f t="shared" si="0"/>
        <v>0</v>
      </c>
      <c r="G39">
        <f t="shared" si="0"/>
        <v>0</v>
      </c>
      <c r="H39">
        <f t="shared" si="0"/>
        <v>0</v>
      </c>
      <c r="I39" s="7">
        <f>COUNT(I3:I37)</f>
        <v>0</v>
      </c>
      <c r="J39" s="8">
        <f>SUM(J3:J37)</f>
        <v>5190</v>
      </c>
      <c r="K39" s="8">
        <f>SUM(K3:K37)</f>
        <v>79</v>
      </c>
      <c r="L39">
        <f t="shared" ref="L39:S39" si="1">COUNT(L3:L37)</f>
        <v>25</v>
      </c>
      <c r="M39">
        <f t="shared" si="1"/>
        <v>0</v>
      </c>
      <c r="N39" s="9">
        <f t="shared" si="1"/>
        <v>0</v>
      </c>
      <c r="O39">
        <f t="shared" si="1"/>
        <v>10</v>
      </c>
      <c r="P39">
        <f t="shared" si="1"/>
        <v>5</v>
      </c>
      <c r="Q39">
        <f t="shared" si="1"/>
        <v>10</v>
      </c>
      <c r="R39">
        <f t="shared" si="1"/>
        <v>0</v>
      </c>
      <c r="S39">
        <f t="shared" si="1"/>
        <v>0</v>
      </c>
    </row>
    <row r="40" spans="1:19" x14ac:dyDescent="0.25">
      <c r="J40" s="8" t="s">
        <v>14</v>
      </c>
      <c r="K40" s="8" t="s">
        <v>14</v>
      </c>
    </row>
    <row r="41" spans="1:19" x14ac:dyDescent="0.25">
      <c r="J41" s="8">
        <f>AVERAGE(J3:J37)</f>
        <v>199.61538461538461</v>
      </c>
      <c r="K41" s="8">
        <f>AVERAGE(K3:K37)</f>
        <v>3.0384615384615383</v>
      </c>
    </row>
    <row r="43" spans="1:19" ht="17.25" customHeight="1" x14ac:dyDescent="0.25"/>
  </sheetData>
  <mergeCells count="10">
    <mergeCell ref="L1:N1"/>
    <mergeCell ref="L38:N38"/>
    <mergeCell ref="O1:S1"/>
    <mergeCell ref="O38:S38"/>
    <mergeCell ref="A1:B1"/>
    <mergeCell ref="A38:B38"/>
    <mergeCell ref="C1:I1"/>
    <mergeCell ref="C38:I38"/>
    <mergeCell ref="J1:J2"/>
    <mergeCell ref="K1:K2"/>
  </mergeCells>
  <pageMargins left="0.7" right="0.7" top="0.75" bottom="0.75" header="0.3" footer="0.3"/>
  <pageSetup paperSize="3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Blumer</cp:lastModifiedBy>
  <cp:lastPrinted>2020-02-27T14:17:01Z</cp:lastPrinted>
  <dcterms:created xsi:type="dcterms:W3CDTF">2019-09-25T14:18:52Z</dcterms:created>
  <dcterms:modified xsi:type="dcterms:W3CDTF">2020-02-27T14:35:16Z</dcterms:modified>
</cp:coreProperties>
</file>