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 activeTab="1"/>
  </bookViews>
  <sheets>
    <sheet name="Mapping" sheetId="2" r:id="rId1"/>
    <sheet name="RAWwFormatting" sheetId="3" r:id="rId2"/>
  </sheets>
  <calcPr calcId="145621"/>
</workbook>
</file>

<file path=xl/calcChain.xml><?xml version="1.0" encoding="utf-8"?>
<calcChain xmlns="http://schemas.openxmlformats.org/spreadsheetml/2006/main">
  <c r="J11" i="3" l="1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2" i="3"/>
  <c r="J35" i="3"/>
  <c r="J91" i="3"/>
  <c r="J90" i="3"/>
  <c r="J10" i="3"/>
  <c r="J9" i="3"/>
  <c r="J52" i="3"/>
  <c r="J34" i="3"/>
  <c r="J51" i="3"/>
  <c r="J7" i="3"/>
  <c r="J8" i="3"/>
  <c r="J22" i="3"/>
  <c r="J21" i="3"/>
  <c r="J3" i="3"/>
  <c r="J65" i="3"/>
  <c r="J43" i="3"/>
  <c r="J68" i="3"/>
  <c r="J66" i="3"/>
  <c r="J42" i="3"/>
  <c r="J20" i="3"/>
  <c r="J67" i="3"/>
  <c r="J55" i="3"/>
  <c r="J14" i="3"/>
  <c r="J17" i="3"/>
  <c r="J53" i="3"/>
  <c r="J15" i="3"/>
  <c r="J2" i="3"/>
  <c r="J16" i="3"/>
  <c r="J41" i="3"/>
  <c r="J40" i="3"/>
  <c r="J56" i="3"/>
  <c r="J39" i="3"/>
  <c r="J13" i="3"/>
  <c r="J37" i="3"/>
  <c r="J38" i="3"/>
  <c r="J60" i="3"/>
  <c r="J54" i="3"/>
  <c r="J59" i="3"/>
  <c r="J18" i="3"/>
  <c r="J57" i="3"/>
  <c r="J58" i="3"/>
  <c r="J62" i="3"/>
  <c r="J61" i="3"/>
  <c r="J19" i="3"/>
  <c r="J63" i="3"/>
  <c r="J23" i="3"/>
  <c r="J64" i="3"/>
  <c r="J44" i="3"/>
  <c r="J45" i="3"/>
  <c r="J4" i="3"/>
  <c r="J24" i="3"/>
  <c r="J6" i="3"/>
  <c r="J5" i="3"/>
  <c r="J25" i="3"/>
  <c r="J46" i="3"/>
  <c r="J69" i="3"/>
  <c r="J26" i="3"/>
  <c r="J70" i="3"/>
  <c r="J71" i="3"/>
  <c r="J27" i="3"/>
  <c r="J73" i="3"/>
  <c r="J72" i="3"/>
  <c r="J75" i="3"/>
  <c r="J74" i="3"/>
  <c r="J28" i="3"/>
  <c r="J33" i="3"/>
  <c r="J32" i="3"/>
  <c r="J77" i="3"/>
  <c r="J78" i="3"/>
  <c r="J76" i="3"/>
  <c r="J29" i="3"/>
  <c r="J79" i="3"/>
  <c r="J82" i="3"/>
  <c r="J80" i="3"/>
  <c r="J81" i="3"/>
  <c r="J89" i="3"/>
  <c r="J87" i="3"/>
  <c r="J88" i="3"/>
  <c r="J86" i="3"/>
  <c r="J50" i="3"/>
  <c r="J31" i="3"/>
  <c r="J85" i="3"/>
  <c r="J49" i="3"/>
  <c r="J48" i="3"/>
  <c r="J30" i="3"/>
  <c r="J47" i="3"/>
  <c r="J83" i="3"/>
  <c r="J84" i="3"/>
  <c r="J12" i="3"/>
  <c r="J36" i="3"/>
  <c r="J94" i="3"/>
  <c r="J93" i="3"/>
  <c r="P172" i="3"/>
  <c r="P171" i="3"/>
  <c r="P170" i="3"/>
  <c r="P169" i="3"/>
  <c r="P168" i="3"/>
  <c r="P167" i="3"/>
  <c r="P166" i="3"/>
  <c r="P165" i="3"/>
  <c r="P164" i="3"/>
  <c r="P163" i="3"/>
  <c r="P162" i="3"/>
  <c r="P161" i="3"/>
  <c r="P160" i="3"/>
  <c r="P159" i="3"/>
  <c r="P158" i="3"/>
  <c r="P157" i="3"/>
  <c r="P156" i="3"/>
  <c r="P155" i="3"/>
  <c r="P154" i="3"/>
  <c r="P153" i="3"/>
  <c r="P152" i="3"/>
  <c r="P151" i="3"/>
  <c r="P150" i="3"/>
  <c r="P149" i="3"/>
  <c r="P148" i="3"/>
  <c r="P147" i="3"/>
  <c r="P146" i="3"/>
  <c r="P145" i="3"/>
  <c r="P144" i="3"/>
  <c r="P143" i="3"/>
  <c r="P142" i="3"/>
  <c r="P141" i="3"/>
  <c r="P140" i="3"/>
  <c r="P139" i="3"/>
  <c r="P138" i="3"/>
  <c r="P137" i="3"/>
  <c r="P136" i="3"/>
  <c r="P135" i="3"/>
  <c r="P134" i="3"/>
  <c r="P133" i="3"/>
  <c r="P132" i="3"/>
  <c r="P131" i="3"/>
  <c r="P130" i="3"/>
  <c r="P129" i="3"/>
  <c r="P128" i="3"/>
  <c r="P127" i="3"/>
  <c r="P126" i="3"/>
  <c r="P125" i="3"/>
  <c r="P124" i="3"/>
  <c r="P123" i="3"/>
  <c r="P122" i="3"/>
  <c r="P121" i="3"/>
  <c r="P120" i="3"/>
  <c r="P119" i="3"/>
  <c r="P118" i="3"/>
  <c r="P117" i="3"/>
  <c r="P116" i="3"/>
  <c r="P115" i="3"/>
  <c r="P114" i="3"/>
  <c r="P113" i="3"/>
  <c r="P112" i="3"/>
  <c r="P111" i="3"/>
  <c r="P110" i="3"/>
  <c r="P109" i="3"/>
  <c r="P108" i="3"/>
  <c r="P107" i="3"/>
  <c r="P106" i="3"/>
  <c r="P105" i="3"/>
  <c r="P104" i="3"/>
  <c r="P103" i="3"/>
  <c r="P102" i="3"/>
  <c r="P101" i="3"/>
  <c r="P100" i="3"/>
  <c r="P99" i="3"/>
  <c r="P98" i="3"/>
  <c r="P97" i="3"/>
  <c r="P96" i="3"/>
  <c r="P95" i="3"/>
  <c r="P92" i="3"/>
  <c r="P35" i="3"/>
  <c r="P91" i="3"/>
  <c r="P90" i="3"/>
  <c r="P10" i="3"/>
  <c r="P9" i="3"/>
  <c r="P52" i="3"/>
  <c r="P34" i="3"/>
  <c r="P51" i="3"/>
  <c r="P7" i="3"/>
  <c r="P8" i="3"/>
  <c r="P22" i="3"/>
  <c r="P21" i="3"/>
  <c r="P3" i="3"/>
  <c r="P65" i="3"/>
  <c r="P43" i="3"/>
  <c r="P68" i="3"/>
  <c r="P66" i="3"/>
  <c r="P42" i="3"/>
  <c r="P20" i="3"/>
  <c r="P67" i="3"/>
  <c r="P55" i="3"/>
  <c r="P14" i="3"/>
  <c r="P17" i="3"/>
  <c r="P53" i="3"/>
  <c r="P15" i="3"/>
  <c r="P2" i="3"/>
  <c r="P16" i="3"/>
  <c r="P41" i="3"/>
  <c r="P40" i="3"/>
  <c r="P56" i="3"/>
  <c r="P39" i="3"/>
  <c r="P13" i="3"/>
  <c r="P37" i="3"/>
  <c r="P38" i="3"/>
  <c r="P60" i="3"/>
  <c r="P54" i="3"/>
  <c r="P59" i="3"/>
  <c r="P18" i="3"/>
  <c r="P57" i="3"/>
  <c r="P58" i="3"/>
  <c r="P62" i="3"/>
  <c r="P61" i="3"/>
  <c r="P19" i="3"/>
  <c r="P63" i="3"/>
  <c r="P23" i="3"/>
  <c r="P64" i="3"/>
  <c r="P44" i="3"/>
  <c r="P45" i="3"/>
  <c r="P4" i="3"/>
  <c r="P24" i="3"/>
  <c r="P6" i="3"/>
  <c r="P5" i="3"/>
  <c r="P25" i="3"/>
  <c r="P46" i="3"/>
  <c r="P69" i="3"/>
  <c r="P26" i="3"/>
  <c r="P70" i="3"/>
  <c r="P71" i="3"/>
  <c r="P27" i="3"/>
  <c r="P73" i="3"/>
  <c r="P72" i="3"/>
  <c r="P75" i="3"/>
  <c r="P74" i="3"/>
  <c r="P28" i="3"/>
  <c r="P33" i="3"/>
  <c r="P32" i="3"/>
  <c r="P77" i="3"/>
  <c r="P78" i="3"/>
  <c r="P76" i="3"/>
  <c r="P29" i="3"/>
  <c r="P79" i="3"/>
  <c r="P82" i="3"/>
  <c r="P80" i="3"/>
  <c r="P81" i="3"/>
  <c r="P89" i="3"/>
  <c r="P87" i="3"/>
  <c r="P88" i="3"/>
  <c r="P86" i="3"/>
  <c r="P50" i="3"/>
  <c r="P31" i="3"/>
  <c r="P85" i="3"/>
  <c r="P49" i="3"/>
  <c r="P48" i="3"/>
  <c r="P30" i="3"/>
  <c r="P47" i="3"/>
  <c r="P83" i="3"/>
  <c r="P84" i="3"/>
  <c r="P12" i="3"/>
  <c r="P36" i="3"/>
  <c r="P94" i="3"/>
  <c r="P93" i="3"/>
  <c r="P11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2" i="3"/>
  <c r="O35" i="3"/>
  <c r="O91" i="3"/>
  <c r="O90" i="3"/>
  <c r="O10" i="3"/>
  <c r="O9" i="3"/>
  <c r="O52" i="3"/>
  <c r="O34" i="3"/>
  <c r="O51" i="3"/>
  <c r="O7" i="3"/>
  <c r="O8" i="3"/>
  <c r="O22" i="3"/>
  <c r="O21" i="3"/>
  <c r="O3" i="3"/>
  <c r="O65" i="3"/>
  <c r="O43" i="3"/>
  <c r="O68" i="3"/>
  <c r="O66" i="3"/>
  <c r="O42" i="3"/>
  <c r="O20" i="3"/>
  <c r="O67" i="3"/>
  <c r="O55" i="3"/>
  <c r="O14" i="3"/>
  <c r="O17" i="3"/>
  <c r="O53" i="3"/>
  <c r="O15" i="3"/>
  <c r="O2" i="3"/>
  <c r="O16" i="3"/>
  <c r="O41" i="3"/>
  <c r="O40" i="3"/>
  <c r="O56" i="3"/>
  <c r="O39" i="3"/>
  <c r="O13" i="3"/>
  <c r="O37" i="3"/>
  <c r="O38" i="3"/>
  <c r="O60" i="3"/>
  <c r="O54" i="3"/>
  <c r="O59" i="3"/>
  <c r="O18" i="3"/>
  <c r="O57" i="3"/>
  <c r="O58" i="3"/>
  <c r="O62" i="3"/>
  <c r="O61" i="3"/>
  <c r="O19" i="3"/>
  <c r="O63" i="3"/>
  <c r="O23" i="3"/>
  <c r="O64" i="3"/>
  <c r="O44" i="3"/>
  <c r="O45" i="3"/>
  <c r="O4" i="3"/>
  <c r="O24" i="3"/>
  <c r="O6" i="3"/>
  <c r="O5" i="3"/>
  <c r="O25" i="3"/>
  <c r="O46" i="3"/>
  <c r="O69" i="3"/>
  <c r="O26" i="3"/>
  <c r="O70" i="3"/>
  <c r="O71" i="3"/>
  <c r="O27" i="3"/>
  <c r="O73" i="3"/>
  <c r="O72" i="3"/>
  <c r="O75" i="3"/>
  <c r="O74" i="3"/>
  <c r="O28" i="3"/>
  <c r="O33" i="3"/>
  <c r="O32" i="3"/>
  <c r="O77" i="3"/>
  <c r="O78" i="3"/>
  <c r="O76" i="3"/>
  <c r="O29" i="3"/>
  <c r="O79" i="3"/>
  <c r="O82" i="3"/>
  <c r="O80" i="3"/>
  <c r="O81" i="3"/>
  <c r="O89" i="3"/>
  <c r="O87" i="3"/>
  <c r="O88" i="3"/>
  <c r="O86" i="3"/>
  <c r="O50" i="3"/>
  <c r="O31" i="3"/>
  <c r="O85" i="3"/>
  <c r="O49" i="3"/>
  <c r="O48" i="3"/>
  <c r="O30" i="3"/>
  <c r="O47" i="3"/>
  <c r="O83" i="3"/>
  <c r="O84" i="3"/>
  <c r="O12" i="3"/>
  <c r="O36" i="3"/>
  <c r="O94" i="3"/>
  <c r="O93" i="3"/>
  <c r="O11" i="3"/>
  <c r="AN11" i="3" l="1"/>
  <c r="AM11" i="3"/>
  <c r="AN30" i="3"/>
  <c r="AM30" i="3"/>
  <c r="AN87" i="3"/>
  <c r="AM87" i="3"/>
  <c r="AN78" i="3"/>
  <c r="AM78" i="3"/>
  <c r="AM73" i="3"/>
  <c r="AN73" i="3"/>
  <c r="AN5" i="3"/>
  <c r="AM5" i="3"/>
  <c r="AM63" i="3"/>
  <c r="AN63" i="3"/>
  <c r="AN54" i="3"/>
  <c r="AM54" i="3"/>
  <c r="AM41" i="3"/>
  <c r="AN41" i="3"/>
  <c r="AN67" i="3"/>
  <c r="AM67" i="3"/>
  <c r="AM21" i="3"/>
  <c r="AN21" i="3"/>
  <c r="AN10" i="3"/>
  <c r="AM10" i="3"/>
  <c r="AN93" i="3"/>
  <c r="AM93" i="3"/>
  <c r="AN84" i="3"/>
  <c r="AM84" i="3"/>
  <c r="AM48" i="3"/>
  <c r="AN48" i="3"/>
  <c r="AN50" i="3"/>
  <c r="AM50" i="3"/>
  <c r="AN89" i="3"/>
  <c r="AM89" i="3"/>
  <c r="AM79" i="3"/>
  <c r="AO79" i="3" s="1"/>
  <c r="AN79" i="3"/>
  <c r="AN77" i="3"/>
  <c r="AM77" i="3"/>
  <c r="AN74" i="3"/>
  <c r="AO74" i="3" s="1"/>
  <c r="AM74" i="3"/>
  <c r="AM27" i="3"/>
  <c r="AN27" i="3"/>
  <c r="AN69" i="3"/>
  <c r="AO69" i="3" s="1"/>
  <c r="AM69" i="3"/>
  <c r="AM6" i="3"/>
  <c r="AN6" i="3"/>
  <c r="AO6" i="3" s="1"/>
  <c r="AN44" i="3"/>
  <c r="AO44" i="3" s="1"/>
  <c r="AM44" i="3"/>
  <c r="AN19" i="3"/>
  <c r="AM19" i="3"/>
  <c r="AN57" i="3"/>
  <c r="AO57" i="3" s="1"/>
  <c r="AM57" i="3"/>
  <c r="AM60" i="3"/>
  <c r="AN60" i="3"/>
  <c r="AO60" i="3" s="1"/>
  <c r="AN39" i="3"/>
  <c r="AO39" i="3" s="1"/>
  <c r="AM39" i="3"/>
  <c r="AN16" i="3"/>
  <c r="AM16" i="3"/>
  <c r="AN17" i="3"/>
  <c r="AO17" i="3" s="1"/>
  <c r="AM17" i="3"/>
  <c r="AM20" i="3"/>
  <c r="AN20" i="3"/>
  <c r="AO20" i="3" s="1"/>
  <c r="AN43" i="3"/>
  <c r="AO43" i="3" s="1"/>
  <c r="AM43" i="3"/>
  <c r="AN22" i="3"/>
  <c r="AM22" i="3"/>
  <c r="AN34" i="3"/>
  <c r="AO34" i="3" s="1"/>
  <c r="AM34" i="3"/>
  <c r="AM90" i="3"/>
  <c r="AN90" i="3"/>
  <c r="AO90" i="3" s="1"/>
  <c r="AN95" i="3"/>
  <c r="AM95" i="3"/>
  <c r="AN83" i="3"/>
  <c r="AM83" i="3"/>
  <c r="AO83" i="3" s="1"/>
  <c r="AN86" i="3"/>
  <c r="AM86" i="3"/>
  <c r="AN29" i="3"/>
  <c r="AM29" i="3"/>
  <c r="AO29" i="3" s="1"/>
  <c r="AN75" i="3"/>
  <c r="AM75" i="3"/>
  <c r="AN46" i="3"/>
  <c r="AM46" i="3"/>
  <c r="AN64" i="3"/>
  <c r="AM64" i="3"/>
  <c r="AN18" i="3"/>
  <c r="AM18" i="3"/>
  <c r="AN56" i="3"/>
  <c r="AM56" i="3"/>
  <c r="AN14" i="3"/>
  <c r="AM14" i="3"/>
  <c r="AN65" i="3"/>
  <c r="AM65" i="3"/>
  <c r="AN52" i="3"/>
  <c r="AM52" i="3"/>
  <c r="AN94" i="3"/>
  <c r="AM94" i="3"/>
  <c r="AM49" i="3"/>
  <c r="AN49" i="3"/>
  <c r="AN81" i="3"/>
  <c r="AM81" i="3"/>
  <c r="AN32" i="3"/>
  <c r="AM32" i="3"/>
  <c r="AM71" i="3"/>
  <c r="AO71" i="3" s="1"/>
  <c r="AN71" i="3"/>
  <c r="AN24" i="3"/>
  <c r="AM24" i="3"/>
  <c r="AM61" i="3"/>
  <c r="AO61" i="3" s="1"/>
  <c r="AN61" i="3"/>
  <c r="AN38" i="3"/>
  <c r="AM38" i="3"/>
  <c r="AM2" i="3"/>
  <c r="AO2" i="3" s="1"/>
  <c r="AN2" i="3"/>
  <c r="AN42" i="3"/>
  <c r="AM42" i="3"/>
  <c r="AM8" i="3"/>
  <c r="AO8" i="3" s="1"/>
  <c r="AN8" i="3"/>
  <c r="AN91" i="3"/>
  <c r="AM91" i="3"/>
  <c r="AM36" i="3"/>
  <c r="AO36" i="3" s="1"/>
  <c r="AN36" i="3"/>
  <c r="AN47" i="3"/>
  <c r="AM47" i="3"/>
  <c r="AM85" i="3"/>
  <c r="AO85" i="3" s="1"/>
  <c r="AN85" i="3"/>
  <c r="AM88" i="3"/>
  <c r="AN88" i="3"/>
  <c r="AN80" i="3"/>
  <c r="AM80" i="3"/>
  <c r="AM76" i="3"/>
  <c r="AN76" i="3"/>
  <c r="AN33" i="3"/>
  <c r="AM33" i="3"/>
  <c r="AN72" i="3"/>
  <c r="AM72" i="3"/>
  <c r="AO72" i="3" s="1"/>
  <c r="AN70" i="3"/>
  <c r="AM70" i="3"/>
  <c r="AM25" i="3"/>
  <c r="AN25" i="3"/>
  <c r="AN4" i="3"/>
  <c r="AM4" i="3"/>
  <c r="AN23" i="3"/>
  <c r="AM23" i="3"/>
  <c r="AO23" i="3" s="1"/>
  <c r="AN62" i="3"/>
  <c r="AM62" i="3"/>
  <c r="AM59" i="3"/>
  <c r="AN59" i="3"/>
  <c r="AN37" i="3"/>
  <c r="AM37" i="3"/>
  <c r="AN40" i="3"/>
  <c r="AM40" i="3"/>
  <c r="AO40" i="3" s="1"/>
  <c r="AN15" i="3"/>
  <c r="AM15" i="3"/>
  <c r="AM55" i="3"/>
  <c r="AN55" i="3"/>
  <c r="AN66" i="3"/>
  <c r="AM66" i="3"/>
  <c r="AN3" i="3"/>
  <c r="AM3" i="3"/>
  <c r="AO3" i="3" s="1"/>
  <c r="AN7" i="3"/>
  <c r="AM7" i="3"/>
  <c r="AM9" i="3"/>
  <c r="AN9" i="3"/>
  <c r="AN35" i="3"/>
  <c r="AM35" i="3"/>
  <c r="AM12" i="3"/>
  <c r="AN12" i="3"/>
  <c r="AN31" i="3"/>
  <c r="AM31" i="3"/>
  <c r="AN82" i="3"/>
  <c r="AM82" i="3"/>
  <c r="AO82" i="3" s="1"/>
  <c r="AN28" i="3"/>
  <c r="AM28" i="3"/>
  <c r="AN26" i="3"/>
  <c r="AM26" i="3"/>
  <c r="AO26" i="3" s="1"/>
  <c r="AN45" i="3"/>
  <c r="AM45" i="3"/>
  <c r="AN58" i="3"/>
  <c r="AM58" i="3"/>
  <c r="AO58" i="3" s="1"/>
  <c r="AN13" i="3"/>
  <c r="AM13" i="3"/>
  <c r="AN53" i="3"/>
  <c r="AM53" i="3"/>
  <c r="AO53" i="3" s="1"/>
  <c r="AN68" i="3"/>
  <c r="AM68" i="3"/>
  <c r="AN51" i="3"/>
  <c r="AM51" i="3"/>
  <c r="AO51" i="3" s="1"/>
  <c r="AN92" i="3"/>
  <c r="AM92" i="3"/>
  <c r="AO47" i="3" l="1"/>
  <c r="AO91" i="3"/>
  <c r="AO42" i="3"/>
  <c r="AO38" i="3"/>
  <c r="AO24" i="3"/>
  <c r="AO32" i="3"/>
  <c r="AO52" i="3"/>
  <c r="AO14" i="3"/>
  <c r="AO18" i="3"/>
  <c r="AO46" i="3"/>
  <c r="AO27" i="3"/>
  <c r="AO77" i="3"/>
  <c r="AO89" i="3"/>
  <c r="AO93" i="3"/>
  <c r="AO87" i="3"/>
  <c r="AO11" i="3"/>
  <c r="AO55" i="3"/>
  <c r="AO92" i="3"/>
  <c r="AO68" i="3"/>
  <c r="AO13" i="3"/>
  <c r="AO45" i="3"/>
  <c r="AO28" i="3"/>
  <c r="AO31" i="3"/>
  <c r="AO35" i="3"/>
  <c r="AO7" i="3"/>
  <c r="AO66" i="3"/>
  <c r="AO15" i="3"/>
  <c r="AO37" i="3"/>
  <c r="AO62" i="3"/>
  <c r="AO4" i="3"/>
  <c r="AO70" i="3"/>
  <c r="AO33" i="3"/>
  <c r="AO80" i="3"/>
  <c r="AO81" i="3"/>
  <c r="AO94" i="3"/>
  <c r="AO65" i="3"/>
  <c r="AO56" i="3"/>
  <c r="AO64" i="3"/>
  <c r="AO75" i="3"/>
  <c r="AO86" i="3"/>
  <c r="AO95" i="3"/>
  <c r="AO50" i="3"/>
  <c r="AO84" i="3"/>
  <c r="AO10" i="3"/>
  <c r="AO67" i="3"/>
  <c r="AO54" i="3"/>
  <c r="AO5" i="3"/>
  <c r="AO78" i="3"/>
  <c r="AO30" i="3"/>
  <c r="AO12" i="3"/>
  <c r="AO9" i="3"/>
  <c r="AO59" i="3"/>
  <c r="AO25" i="3"/>
  <c r="AO76" i="3"/>
  <c r="AO88" i="3"/>
  <c r="AO49" i="3"/>
  <c r="AO22" i="3"/>
  <c r="AO16" i="3"/>
  <c r="AO19" i="3"/>
  <c r="AO48" i="3"/>
  <c r="AO21" i="3"/>
  <c r="AO41" i="3"/>
  <c r="AO63" i="3"/>
  <c r="AO73" i="3"/>
</calcChain>
</file>

<file path=xl/sharedStrings.xml><?xml version="1.0" encoding="utf-8"?>
<sst xmlns="http://schemas.openxmlformats.org/spreadsheetml/2006/main" count="331" uniqueCount="65">
  <si>
    <t>Date</t>
  </si>
  <si>
    <t>Parcel_ID</t>
  </si>
  <si>
    <t>Canopy_pc</t>
  </si>
  <si>
    <t>Shrub_p</t>
  </si>
  <si>
    <t>Herb_p</t>
  </si>
  <si>
    <t>Shrub_Herb_pc</t>
  </si>
  <si>
    <t>Impervious_pc</t>
  </si>
  <si>
    <t>Lawn_pc</t>
  </si>
  <si>
    <t>Other_pc</t>
  </si>
  <si>
    <t>Buildings_n</t>
  </si>
  <si>
    <t>Boats_n</t>
  </si>
  <si>
    <t>firepits_n</t>
  </si>
  <si>
    <t>structures_riparian_other_n</t>
  </si>
  <si>
    <t>human_riparian_description</t>
  </si>
  <si>
    <t>point_source_p</t>
  </si>
  <si>
    <t>channelized_flow_p</t>
  </si>
  <si>
    <t>trail_p</t>
  </si>
  <si>
    <t>slope_p</t>
  </si>
  <si>
    <t>bare_soil_p</t>
  </si>
  <si>
    <t>sand_deposit_p</t>
  </si>
  <si>
    <t>runoff_other_p</t>
  </si>
  <si>
    <t>runoff_description</t>
  </si>
  <si>
    <t>sea_wall_L</t>
  </si>
  <si>
    <t>riprap_L</t>
  </si>
  <si>
    <t>erosion_control_L</t>
  </si>
  <si>
    <t>beach_L</t>
  </si>
  <si>
    <t>greater_1ft_L</t>
  </si>
  <si>
    <t>less_1ft_L</t>
  </si>
  <si>
    <t>piers_n</t>
  </si>
  <si>
    <t>boat_lift_n</t>
  </si>
  <si>
    <t>raft_n</t>
  </si>
  <si>
    <t>boathouse_n</t>
  </si>
  <si>
    <t>marina_n</t>
  </si>
  <si>
    <t>structures_littoral_other_n</t>
  </si>
  <si>
    <t>structures_littoral_description</t>
  </si>
  <si>
    <t>Notes</t>
  </si>
  <si>
    <t>SUM_Structure</t>
  </si>
  <si>
    <t>SUM_Cover</t>
  </si>
  <si>
    <t>Score</t>
  </si>
  <si>
    <t>Priority</t>
  </si>
  <si>
    <t>Red2Pts</t>
  </si>
  <si>
    <t>Yellow1Pt</t>
  </si>
  <si>
    <t>other cover= duff</t>
  </si>
  <si>
    <t>dock</t>
  </si>
  <si>
    <t>CoverCHECK</t>
  </si>
  <si>
    <t>other cover=duff</t>
  </si>
  <si>
    <t>raft</t>
  </si>
  <si>
    <t>other cover= bare soil</t>
  </si>
  <si>
    <t>public boat landing</t>
  </si>
  <si>
    <t>other cover = duff/ soil</t>
  </si>
  <si>
    <t>1 pier, 1 raft</t>
  </si>
  <si>
    <t>lift</t>
  </si>
  <si>
    <t>other cover= mulch</t>
  </si>
  <si>
    <t>other cover= duff/ soil</t>
  </si>
  <si>
    <t>1 pier, 1 lift</t>
  </si>
  <si>
    <t>other cover= gravel</t>
  </si>
  <si>
    <t>other cover= duff/soil</t>
  </si>
  <si>
    <t>other cover= duff/soil/gravel</t>
  </si>
  <si>
    <t>other cover= duff/dirt</t>
  </si>
  <si>
    <t xml:space="preserve">other cover= duff </t>
  </si>
  <si>
    <t>Small Public Access- ROW</t>
  </si>
  <si>
    <t>High</t>
  </si>
  <si>
    <t>Moderate</t>
  </si>
  <si>
    <t>Low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</si>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</sst>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0"/>
  </numFmts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164" fontId="0" fillId="0" borderId="0" xfId="0" applyNumberFormat="1"/>
  </cellXfs>
  <cellStyles count="1">
    <cellStyle name="Normal" xfId="0" builtinId="0"/>
  </cellStyles>
  <dxfs count="20"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39B07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39B0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95"/>
  <sheetViews>
    <sheetView workbookViewId="0">
      <selection activeCell="A2" sqref="A2:A94"/>
    </sheetView>
  </sheetViews>
  <sheetFormatPr defaultRowHeight="15" x14ac:dyDescent="0.25"/>
  <cols>
    <col min="1" max="1" width="23" customWidth="1"/>
  </cols>
  <sheetData>
    <row r="1" spans="1:42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44</v>
      </c>
      <c r="J1" t="s">
        <v>9</v>
      </c>
      <c r="K1" t="s">
        <v>10</v>
      </c>
      <c r="L1" t="s">
        <v>11</v>
      </c>
      <c r="M1" t="s">
        <v>12</v>
      </c>
      <c r="N1" t="s">
        <v>37</v>
      </c>
      <c r="O1" t="s">
        <v>36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40</v>
      </c>
      <c r="AM1" t="s">
        <v>41</v>
      </c>
      <c r="AN1" t="s">
        <v>38</v>
      </c>
      <c r="AO1" t="s">
        <v>39</v>
      </c>
      <c r="AP1" t="s">
        <v>35</v>
      </c>
    </row>
    <row r="2" spans="1:42" x14ac:dyDescent="0.25">
      <c r="A2" s="8">
        <v>26200022000</v>
      </c>
      <c r="B2">
        <v>15</v>
      </c>
      <c r="C2">
        <v>1</v>
      </c>
      <c r="D2">
        <v>1</v>
      </c>
      <c r="E2">
        <v>5</v>
      </c>
      <c r="G2">
        <v>95</v>
      </c>
      <c r="I2">
        <v>100</v>
      </c>
      <c r="K2">
        <v>1</v>
      </c>
      <c r="N2">
        <v>95</v>
      </c>
      <c r="O2">
        <v>1</v>
      </c>
      <c r="T2">
        <v>1</v>
      </c>
      <c r="Z2">
        <v>50</v>
      </c>
      <c r="AE2">
        <v>2</v>
      </c>
      <c r="AF2">
        <v>2</v>
      </c>
      <c r="AL2">
        <v>6</v>
      </c>
      <c r="AM2">
        <v>2</v>
      </c>
      <c r="AN2">
        <v>8</v>
      </c>
      <c r="AO2" t="s">
        <v>61</v>
      </c>
    </row>
    <row r="3" spans="1:42" x14ac:dyDescent="0.25">
      <c r="A3" s="8">
        <v>26290012000</v>
      </c>
      <c r="B3">
        <v>15</v>
      </c>
      <c r="C3">
        <v>1</v>
      </c>
      <c r="D3">
        <v>1</v>
      </c>
      <c r="E3">
        <v>15</v>
      </c>
      <c r="F3">
        <v>10</v>
      </c>
      <c r="G3">
        <v>75</v>
      </c>
      <c r="I3">
        <v>100</v>
      </c>
      <c r="N3">
        <v>85</v>
      </c>
      <c r="O3">
        <v>0</v>
      </c>
      <c r="T3">
        <v>1</v>
      </c>
      <c r="AE3">
        <v>2</v>
      </c>
      <c r="AF3">
        <v>3</v>
      </c>
      <c r="AL3">
        <v>6</v>
      </c>
      <c r="AM3">
        <v>1</v>
      </c>
      <c r="AN3">
        <v>7</v>
      </c>
      <c r="AO3" t="s">
        <v>61</v>
      </c>
    </row>
    <row r="4" spans="1:42" x14ac:dyDescent="0.25">
      <c r="A4" s="8">
        <v>26290019000</v>
      </c>
      <c r="B4">
        <v>10</v>
      </c>
      <c r="C4">
        <v>1</v>
      </c>
      <c r="D4">
        <v>1</v>
      </c>
      <c r="E4">
        <v>30</v>
      </c>
      <c r="F4">
        <v>70</v>
      </c>
      <c r="I4">
        <v>100</v>
      </c>
      <c r="J4">
        <v>1</v>
      </c>
      <c r="N4">
        <v>70</v>
      </c>
      <c r="O4">
        <v>1</v>
      </c>
      <c r="AE4">
        <v>1</v>
      </c>
      <c r="AL4">
        <v>6</v>
      </c>
      <c r="AM4">
        <v>1</v>
      </c>
      <c r="AN4">
        <v>7</v>
      </c>
      <c r="AO4" t="s">
        <v>61</v>
      </c>
    </row>
    <row r="5" spans="1:42" x14ac:dyDescent="0.25">
      <c r="A5" s="8">
        <v>26290025000</v>
      </c>
      <c r="B5">
        <v>30</v>
      </c>
      <c r="C5">
        <v>1</v>
      </c>
      <c r="D5">
        <v>1</v>
      </c>
      <c r="E5">
        <v>10</v>
      </c>
      <c r="G5">
        <v>90</v>
      </c>
      <c r="I5">
        <v>100</v>
      </c>
      <c r="N5">
        <v>90</v>
      </c>
      <c r="O5">
        <v>0</v>
      </c>
      <c r="T5">
        <v>1</v>
      </c>
      <c r="Z5">
        <v>75</v>
      </c>
      <c r="AE5">
        <v>1</v>
      </c>
      <c r="AL5">
        <v>6</v>
      </c>
      <c r="AM5">
        <v>1</v>
      </c>
      <c r="AN5">
        <v>7</v>
      </c>
      <c r="AO5" t="s">
        <v>61</v>
      </c>
    </row>
    <row r="6" spans="1:42" x14ac:dyDescent="0.25">
      <c r="A6" s="8">
        <v>26290026000</v>
      </c>
      <c r="B6">
        <v>75</v>
      </c>
      <c r="C6">
        <v>1</v>
      </c>
      <c r="D6">
        <v>1</v>
      </c>
      <c r="E6">
        <v>15</v>
      </c>
      <c r="G6">
        <v>75</v>
      </c>
      <c r="H6">
        <v>10</v>
      </c>
      <c r="I6">
        <v>100</v>
      </c>
      <c r="N6">
        <v>85</v>
      </c>
      <c r="O6">
        <v>0</v>
      </c>
      <c r="S6">
        <v>1</v>
      </c>
      <c r="T6">
        <v>1</v>
      </c>
      <c r="U6">
        <v>1</v>
      </c>
      <c r="AE6">
        <v>2</v>
      </c>
      <c r="AF6">
        <v>2</v>
      </c>
      <c r="AL6">
        <v>6</v>
      </c>
      <c r="AM6">
        <v>1</v>
      </c>
      <c r="AN6">
        <v>7</v>
      </c>
      <c r="AO6" t="s">
        <v>61</v>
      </c>
      <c r="AP6" t="s">
        <v>49</v>
      </c>
    </row>
    <row r="7" spans="1:42" x14ac:dyDescent="0.25">
      <c r="A7" s="8">
        <v>26402203000</v>
      </c>
      <c r="B7">
        <v>80</v>
      </c>
      <c r="C7">
        <v>1</v>
      </c>
      <c r="D7">
        <v>1</v>
      </c>
      <c r="E7">
        <v>20</v>
      </c>
      <c r="G7">
        <v>20</v>
      </c>
      <c r="H7">
        <v>60</v>
      </c>
      <c r="I7">
        <v>100</v>
      </c>
      <c r="K7">
        <v>4</v>
      </c>
      <c r="N7">
        <v>80</v>
      </c>
      <c r="O7">
        <v>4</v>
      </c>
      <c r="T7">
        <v>1</v>
      </c>
      <c r="U7">
        <v>1</v>
      </c>
      <c r="AE7">
        <v>2</v>
      </c>
      <c r="AF7">
        <v>1</v>
      </c>
      <c r="AL7">
        <v>8</v>
      </c>
      <c r="AM7">
        <v>1</v>
      </c>
      <c r="AN7">
        <v>9</v>
      </c>
      <c r="AO7" t="s">
        <v>61</v>
      </c>
      <c r="AP7" t="s">
        <v>57</v>
      </c>
    </row>
    <row r="8" spans="1:42" x14ac:dyDescent="0.25">
      <c r="A8" s="8">
        <v>26402204000</v>
      </c>
      <c r="B8">
        <v>20</v>
      </c>
      <c r="C8">
        <v>1</v>
      </c>
      <c r="D8">
        <v>1</v>
      </c>
      <c r="E8">
        <v>10</v>
      </c>
      <c r="G8">
        <v>90</v>
      </c>
      <c r="I8">
        <v>100</v>
      </c>
      <c r="N8">
        <v>90</v>
      </c>
      <c r="O8">
        <v>0</v>
      </c>
      <c r="T8">
        <v>1</v>
      </c>
      <c r="AE8">
        <v>1</v>
      </c>
      <c r="AL8">
        <v>6</v>
      </c>
      <c r="AM8">
        <v>1</v>
      </c>
      <c r="AN8">
        <v>7</v>
      </c>
      <c r="AO8" t="s">
        <v>61</v>
      </c>
    </row>
    <row r="9" spans="1:42" x14ac:dyDescent="0.25">
      <c r="A9" s="8">
        <v>26402205011</v>
      </c>
      <c r="B9">
        <v>90</v>
      </c>
      <c r="C9">
        <v>1</v>
      </c>
      <c r="D9">
        <v>1</v>
      </c>
      <c r="E9">
        <v>20</v>
      </c>
      <c r="H9">
        <v>80</v>
      </c>
      <c r="I9">
        <v>100</v>
      </c>
      <c r="K9">
        <v>1</v>
      </c>
      <c r="N9">
        <v>80</v>
      </c>
      <c r="O9">
        <v>1</v>
      </c>
      <c r="U9">
        <v>1</v>
      </c>
      <c r="Z9">
        <v>30</v>
      </c>
      <c r="AL9">
        <v>6</v>
      </c>
      <c r="AM9">
        <v>1</v>
      </c>
      <c r="AN9">
        <v>7</v>
      </c>
      <c r="AO9" t="s">
        <v>61</v>
      </c>
      <c r="AP9" t="s">
        <v>58</v>
      </c>
    </row>
    <row r="10" spans="1:42" x14ac:dyDescent="0.25">
      <c r="A10" s="8">
        <v>26402205044</v>
      </c>
      <c r="B10">
        <v>95</v>
      </c>
      <c r="C10">
        <v>1</v>
      </c>
      <c r="D10">
        <v>1</v>
      </c>
      <c r="E10">
        <v>30</v>
      </c>
      <c r="F10">
        <v>10</v>
      </c>
      <c r="G10">
        <v>50</v>
      </c>
      <c r="H10">
        <v>10</v>
      </c>
      <c r="I10">
        <v>100</v>
      </c>
      <c r="J10">
        <v>1</v>
      </c>
      <c r="K10">
        <v>1</v>
      </c>
      <c r="N10">
        <v>70</v>
      </c>
      <c r="O10">
        <v>2</v>
      </c>
      <c r="T10">
        <v>1</v>
      </c>
      <c r="Z10">
        <v>75</v>
      </c>
      <c r="AE10">
        <v>1</v>
      </c>
      <c r="AF10">
        <v>1</v>
      </c>
      <c r="AL10">
        <v>6</v>
      </c>
      <c r="AM10">
        <v>1</v>
      </c>
      <c r="AN10">
        <v>7</v>
      </c>
      <c r="AO10" t="s">
        <v>61</v>
      </c>
      <c r="AP10" t="s">
        <v>59</v>
      </c>
    </row>
    <row r="11" spans="1:42" x14ac:dyDescent="0.25">
      <c r="A11" s="8">
        <v>26402215000</v>
      </c>
      <c r="B11">
        <v>10</v>
      </c>
      <c r="C11">
        <v>1</v>
      </c>
      <c r="D11">
        <v>1</v>
      </c>
      <c r="E11">
        <v>5</v>
      </c>
      <c r="F11">
        <v>30</v>
      </c>
      <c r="G11">
        <v>65</v>
      </c>
      <c r="I11">
        <v>100</v>
      </c>
      <c r="J11">
        <v>1</v>
      </c>
      <c r="L11">
        <v>1</v>
      </c>
      <c r="N11">
        <v>95</v>
      </c>
      <c r="O11">
        <v>2</v>
      </c>
      <c r="T11">
        <v>1</v>
      </c>
      <c r="Z11">
        <v>150</v>
      </c>
      <c r="AE11">
        <v>1</v>
      </c>
      <c r="AF11">
        <v>1</v>
      </c>
      <c r="AL11">
        <v>8</v>
      </c>
      <c r="AM11">
        <v>1</v>
      </c>
      <c r="AN11">
        <v>9</v>
      </c>
      <c r="AO11" t="s">
        <v>61</v>
      </c>
    </row>
    <row r="12" spans="1:42" x14ac:dyDescent="0.25">
      <c r="A12" s="8">
        <v>26402216001</v>
      </c>
      <c r="B12">
        <v>5</v>
      </c>
      <c r="C12">
        <v>1</v>
      </c>
      <c r="D12">
        <v>1</v>
      </c>
      <c r="E12">
        <v>30</v>
      </c>
      <c r="F12">
        <v>10</v>
      </c>
      <c r="G12">
        <v>60</v>
      </c>
      <c r="I12">
        <v>100</v>
      </c>
      <c r="K12">
        <v>1</v>
      </c>
      <c r="N12">
        <v>70</v>
      </c>
      <c r="O12">
        <v>1</v>
      </c>
      <c r="T12">
        <v>1</v>
      </c>
      <c r="AE12">
        <v>2</v>
      </c>
      <c r="AF12">
        <v>1</v>
      </c>
      <c r="AH12">
        <v>1</v>
      </c>
      <c r="AL12">
        <v>6</v>
      </c>
      <c r="AM12">
        <v>2</v>
      </c>
      <c r="AN12">
        <v>8</v>
      </c>
      <c r="AO12" t="s">
        <v>61</v>
      </c>
    </row>
    <row r="13" spans="1:42" x14ac:dyDescent="0.25">
      <c r="A13" s="8">
        <v>26200017000</v>
      </c>
      <c r="B13">
        <v>80</v>
      </c>
      <c r="C13">
        <v>1</v>
      </c>
      <c r="D13">
        <v>1</v>
      </c>
      <c r="E13">
        <v>95</v>
      </c>
      <c r="F13">
        <v>5</v>
      </c>
      <c r="I13">
        <v>100</v>
      </c>
      <c r="K13">
        <v>1</v>
      </c>
      <c r="M13">
        <v>1</v>
      </c>
      <c r="N13">
        <v>5</v>
      </c>
      <c r="O13">
        <v>2</v>
      </c>
      <c r="P13" t="s">
        <v>46</v>
      </c>
      <c r="S13">
        <v>1</v>
      </c>
      <c r="AE13">
        <v>1</v>
      </c>
      <c r="AF13">
        <v>1</v>
      </c>
      <c r="AL13">
        <v>2</v>
      </c>
      <c r="AM13">
        <v>0</v>
      </c>
      <c r="AN13">
        <v>2</v>
      </c>
      <c r="AO13" t="s">
        <v>63</v>
      </c>
    </row>
    <row r="14" spans="1:42" x14ac:dyDescent="0.25">
      <c r="A14" s="8">
        <v>26200020000</v>
      </c>
      <c r="B14">
        <v>100</v>
      </c>
      <c r="C14">
        <v>1</v>
      </c>
      <c r="D14">
        <v>1</v>
      </c>
      <c r="E14">
        <v>100</v>
      </c>
      <c r="I14">
        <v>100</v>
      </c>
      <c r="M14">
        <v>2</v>
      </c>
      <c r="N14">
        <v>0</v>
      </c>
      <c r="O14">
        <v>2</v>
      </c>
      <c r="P14" t="s">
        <v>54</v>
      </c>
      <c r="AE14">
        <v>1</v>
      </c>
      <c r="AF14">
        <v>1</v>
      </c>
      <c r="AL14">
        <v>2</v>
      </c>
      <c r="AM14">
        <v>0</v>
      </c>
      <c r="AN14">
        <v>2</v>
      </c>
      <c r="AO14" t="s">
        <v>63</v>
      </c>
    </row>
    <row r="15" spans="1:42" x14ac:dyDescent="0.25">
      <c r="A15" s="8">
        <v>26200021000</v>
      </c>
      <c r="B15">
        <v>50</v>
      </c>
      <c r="C15">
        <v>1</v>
      </c>
      <c r="D15">
        <v>1</v>
      </c>
      <c r="E15">
        <v>90</v>
      </c>
      <c r="F15">
        <v>10</v>
      </c>
      <c r="I15">
        <v>100</v>
      </c>
      <c r="J15">
        <v>1</v>
      </c>
      <c r="M15">
        <v>1</v>
      </c>
      <c r="N15">
        <v>10</v>
      </c>
      <c r="O15">
        <v>2</v>
      </c>
      <c r="P15" t="s">
        <v>46</v>
      </c>
      <c r="Z15">
        <v>100</v>
      </c>
      <c r="AE15">
        <v>1</v>
      </c>
      <c r="AF15">
        <v>1</v>
      </c>
      <c r="AL15">
        <v>2</v>
      </c>
      <c r="AM15">
        <v>1</v>
      </c>
      <c r="AN15">
        <v>3</v>
      </c>
      <c r="AO15" t="s">
        <v>63</v>
      </c>
    </row>
    <row r="16" spans="1:42" x14ac:dyDescent="0.25">
      <c r="A16" s="8">
        <v>26200029000</v>
      </c>
      <c r="B16">
        <v>60</v>
      </c>
      <c r="C16">
        <v>1</v>
      </c>
      <c r="D16">
        <v>1</v>
      </c>
      <c r="E16">
        <v>60</v>
      </c>
      <c r="F16">
        <v>10</v>
      </c>
      <c r="G16">
        <v>10</v>
      </c>
      <c r="H16">
        <v>20</v>
      </c>
      <c r="I16">
        <v>100</v>
      </c>
      <c r="N16">
        <v>40</v>
      </c>
      <c r="O16">
        <v>0</v>
      </c>
      <c r="S16">
        <v>1</v>
      </c>
      <c r="AE16">
        <v>2</v>
      </c>
      <c r="AF16">
        <v>2</v>
      </c>
      <c r="AL16">
        <v>0</v>
      </c>
      <c r="AM16">
        <v>3</v>
      </c>
      <c r="AN16">
        <v>3</v>
      </c>
      <c r="AO16" t="s">
        <v>63</v>
      </c>
    </row>
    <row r="17" spans="1:42" x14ac:dyDescent="0.25">
      <c r="A17" s="8">
        <v>26200031000</v>
      </c>
      <c r="B17">
        <v>90</v>
      </c>
      <c r="C17">
        <v>1</v>
      </c>
      <c r="D17">
        <v>1</v>
      </c>
      <c r="E17">
        <v>90</v>
      </c>
      <c r="G17">
        <v>10</v>
      </c>
      <c r="I17">
        <v>100</v>
      </c>
      <c r="K17">
        <v>1</v>
      </c>
      <c r="N17">
        <v>10</v>
      </c>
      <c r="O17">
        <v>1</v>
      </c>
      <c r="T17">
        <v>1</v>
      </c>
      <c r="Z17">
        <v>30</v>
      </c>
      <c r="AE17">
        <v>1</v>
      </c>
      <c r="AF17">
        <v>1</v>
      </c>
      <c r="AL17">
        <v>0</v>
      </c>
      <c r="AM17">
        <v>2</v>
      </c>
      <c r="AN17">
        <v>2</v>
      </c>
      <c r="AO17" t="s">
        <v>63</v>
      </c>
    </row>
    <row r="18" spans="1:42" x14ac:dyDescent="0.25">
      <c r="A18" s="8">
        <v>26200032030</v>
      </c>
      <c r="B18">
        <v>100</v>
      </c>
      <c r="C18">
        <v>1</v>
      </c>
      <c r="D18">
        <v>1</v>
      </c>
      <c r="E18">
        <v>100</v>
      </c>
      <c r="I18">
        <v>100</v>
      </c>
      <c r="K18">
        <v>1</v>
      </c>
      <c r="M18">
        <v>1</v>
      </c>
      <c r="N18">
        <v>0</v>
      </c>
      <c r="O18">
        <v>2</v>
      </c>
      <c r="P18" t="s">
        <v>51</v>
      </c>
      <c r="AL18">
        <v>2</v>
      </c>
      <c r="AM18">
        <v>0</v>
      </c>
      <c r="AN18">
        <v>2</v>
      </c>
      <c r="AO18" t="s">
        <v>63</v>
      </c>
    </row>
    <row r="19" spans="1:42" x14ac:dyDescent="0.25">
      <c r="A19" s="8">
        <v>26200034010</v>
      </c>
      <c r="B19">
        <v>100</v>
      </c>
      <c r="C19">
        <v>1</v>
      </c>
      <c r="D19">
        <v>1</v>
      </c>
      <c r="E19">
        <v>100</v>
      </c>
      <c r="I19">
        <v>100</v>
      </c>
      <c r="M19">
        <v>2</v>
      </c>
      <c r="N19">
        <v>0</v>
      </c>
      <c r="O19">
        <v>2</v>
      </c>
      <c r="P19" t="s">
        <v>50</v>
      </c>
      <c r="AL19">
        <v>2</v>
      </c>
      <c r="AM19">
        <v>0</v>
      </c>
      <c r="AN19">
        <v>2</v>
      </c>
      <c r="AO19" t="s">
        <v>63</v>
      </c>
    </row>
    <row r="20" spans="1:42" x14ac:dyDescent="0.25">
      <c r="A20" s="8">
        <v>26200035000</v>
      </c>
      <c r="B20">
        <v>100</v>
      </c>
      <c r="C20">
        <v>1</v>
      </c>
      <c r="D20">
        <v>1</v>
      </c>
      <c r="E20">
        <v>100</v>
      </c>
      <c r="I20">
        <v>100</v>
      </c>
      <c r="J20">
        <v>1</v>
      </c>
      <c r="K20">
        <v>1</v>
      </c>
      <c r="N20">
        <v>0</v>
      </c>
      <c r="O20">
        <v>2</v>
      </c>
      <c r="AE20">
        <v>2</v>
      </c>
      <c r="AF20">
        <v>1</v>
      </c>
      <c r="AL20">
        <v>2</v>
      </c>
      <c r="AM20">
        <v>0</v>
      </c>
      <c r="AN20">
        <v>2</v>
      </c>
      <c r="AO20" t="s">
        <v>63</v>
      </c>
    </row>
    <row r="21" spans="1:42" x14ac:dyDescent="0.25">
      <c r="A21" s="8">
        <v>26290008000</v>
      </c>
      <c r="B21">
        <v>80</v>
      </c>
      <c r="C21">
        <v>1</v>
      </c>
      <c r="D21">
        <v>1</v>
      </c>
      <c r="E21">
        <v>60</v>
      </c>
      <c r="F21">
        <v>10</v>
      </c>
      <c r="G21">
        <v>30</v>
      </c>
      <c r="I21">
        <v>100</v>
      </c>
      <c r="K21">
        <v>1</v>
      </c>
      <c r="N21">
        <v>40</v>
      </c>
      <c r="O21">
        <v>1</v>
      </c>
      <c r="S21">
        <v>1</v>
      </c>
      <c r="Z21">
        <v>30</v>
      </c>
      <c r="AE21">
        <v>2</v>
      </c>
      <c r="AF21">
        <v>1</v>
      </c>
      <c r="AL21">
        <v>0</v>
      </c>
      <c r="AM21">
        <v>3</v>
      </c>
      <c r="AN21">
        <v>3</v>
      </c>
      <c r="AO21" t="s">
        <v>63</v>
      </c>
    </row>
    <row r="22" spans="1:42" x14ac:dyDescent="0.25">
      <c r="A22" s="8">
        <v>26290009000</v>
      </c>
      <c r="B22">
        <v>95</v>
      </c>
      <c r="C22">
        <v>1</v>
      </c>
      <c r="D22">
        <v>1</v>
      </c>
      <c r="E22">
        <v>90</v>
      </c>
      <c r="H22">
        <v>10</v>
      </c>
      <c r="I22">
        <v>100</v>
      </c>
      <c r="L22">
        <v>1</v>
      </c>
      <c r="N22">
        <v>10</v>
      </c>
      <c r="O22">
        <v>1</v>
      </c>
      <c r="U22">
        <v>1</v>
      </c>
      <c r="Z22">
        <v>20</v>
      </c>
      <c r="AE22">
        <v>2</v>
      </c>
      <c r="AF22">
        <v>1</v>
      </c>
      <c r="AL22">
        <v>2</v>
      </c>
      <c r="AM22">
        <v>1</v>
      </c>
      <c r="AN22">
        <v>3</v>
      </c>
      <c r="AO22" t="s">
        <v>63</v>
      </c>
      <c r="AP22" t="s">
        <v>56</v>
      </c>
    </row>
    <row r="23" spans="1:42" x14ac:dyDescent="0.25">
      <c r="A23" s="8">
        <v>26290021000</v>
      </c>
      <c r="B23">
        <v>95</v>
      </c>
      <c r="C23">
        <v>1</v>
      </c>
      <c r="D23">
        <v>1</v>
      </c>
      <c r="E23">
        <v>80</v>
      </c>
      <c r="F23">
        <v>10</v>
      </c>
      <c r="G23">
        <v>10</v>
      </c>
      <c r="I23">
        <v>100</v>
      </c>
      <c r="J23">
        <v>2</v>
      </c>
      <c r="L23">
        <v>1</v>
      </c>
      <c r="N23">
        <v>20</v>
      </c>
      <c r="O23">
        <v>3</v>
      </c>
      <c r="Z23">
        <v>30</v>
      </c>
      <c r="AE23">
        <v>1</v>
      </c>
      <c r="AL23">
        <v>2</v>
      </c>
      <c r="AM23">
        <v>0</v>
      </c>
      <c r="AN23">
        <v>2</v>
      </c>
      <c r="AO23" t="s">
        <v>63</v>
      </c>
    </row>
    <row r="24" spans="1:42" x14ac:dyDescent="0.25">
      <c r="A24" s="8">
        <v>26290023000</v>
      </c>
      <c r="B24">
        <v>100</v>
      </c>
      <c r="C24">
        <v>1</v>
      </c>
      <c r="D24">
        <v>1</v>
      </c>
      <c r="E24">
        <v>50</v>
      </c>
      <c r="F24">
        <v>50</v>
      </c>
      <c r="I24">
        <v>100</v>
      </c>
      <c r="N24">
        <v>50</v>
      </c>
      <c r="O24">
        <v>0</v>
      </c>
      <c r="S24">
        <v>1</v>
      </c>
      <c r="Z24">
        <v>50</v>
      </c>
      <c r="AL24">
        <v>0</v>
      </c>
      <c r="AM24">
        <v>2</v>
      </c>
      <c r="AN24">
        <v>2</v>
      </c>
      <c r="AO24" t="s">
        <v>63</v>
      </c>
    </row>
    <row r="25" spans="1:42" x14ac:dyDescent="0.25">
      <c r="A25" s="8">
        <v>26290028001</v>
      </c>
      <c r="B25">
        <v>95</v>
      </c>
      <c r="C25">
        <v>1</v>
      </c>
      <c r="D25">
        <v>1</v>
      </c>
      <c r="E25">
        <v>50</v>
      </c>
      <c r="H25">
        <v>50</v>
      </c>
      <c r="I25">
        <v>100</v>
      </c>
      <c r="N25">
        <v>50</v>
      </c>
      <c r="O25">
        <v>0</v>
      </c>
      <c r="S25">
        <v>1</v>
      </c>
      <c r="AL25">
        <v>0</v>
      </c>
      <c r="AM25">
        <v>2</v>
      </c>
      <c r="AN25">
        <v>2</v>
      </c>
      <c r="AO25" t="s">
        <v>63</v>
      </c>
      <c r="AP25" t="s">
        <v>48</v>
      </c>
    </row>
    <row r="26" spans="1:42" x14ac:dyDescent="0.25">
      <c r="A26" s="8">
        <v>26290028010</v>
      </c>
      <c r="B26">
        <v>75</v>
      </c>
      <c r="C26">
        <v>1</v>
      </c>
      <c r="D26">
        <v>1</v>
      </c>
      <c r="E26">
        <v>70</v>
      </c>
      <c r="F26">
        <v>5</v>
      </c>
      <c r="G26">
        <v>25</v>
      </c>
      <c r="I26">
        <v>100</v>
      </c>
      <c r="J26">
        <v>1</v>
      </c>
      <c r="N26">
        <v>30</v>
      </c>
      <c r="O26">
        <v>1</v>
      </c>
      <c r="T26">
        <v>1</v>
      </c>
      <c r="AE26">
        <v>1</v>
      </c>
      <c r="AF26">
        <v>2</v>
      </c>
      <c r="AL26">
        <v>0</v>
      </c>
      <c r="AM26">
        <v>2</v>
      </c>
      <c r="AN26">
        <v>2</v>
      </c>
      <c r="AO26" t="s">
        <v>63</v>
      </c>
    </row>
    <row r="27" spans="1:42" x14ac:dyDescent="0.25">
      <c r="A27" s="8">
        <v>26290028020</v>
      </c>
      <c r="B27">
        <v>95</v>
      </c>
      <c r="C27">
        <v>1</v>
      </c>
      <c r="D27">
        <v>1</v>
      </c>
      <c r="E27">
        <v>95</v>
      </c>
      <c r="F27">
        <v>5</v>
      </c>
      <c r="I27">
        <v>100</v>
      </c>
      <c r="J27">
        <v>1</v>
      </c>
      <c r="K27">
        <v>4</v>
      </c>
      <c r="N27">
        <v>5</v>
      </c>
      <c r="O27">
        <v>5</v>
      </c>
      <c r="S27">
        <v>1</v>
      </c>
      <c r="AE27">
        <v>1</v>
      </c>
      <c r="AF27">
        <v>1</v>
      </c>
      <c r="AG27">
        <v>1</v>
      </c>
      <c r="AL27">
        <v>2</v>
      </c>
      <c r="AM27">
        <v>0</v>
      </c>
      <c r="AN27">
        <v>2</v>
      </c>
      <c r="AO27" t="s">
        <v>63</v>
      </c>
    </row>
    <row r="28" spans="1:42" x14ac:dyDescent="0.25">
      <c r="A28" s="8">
        <v>26290029020</v>
      </c>
      <c r="B28">
        <v>100</v>
      </c>
      <c r="C28">
        <v>1</v>
      </c>
      <c r="D28">
        <v>1</v>
      </c>
      <c r="E28">
        <v>60</v>
      </c>
      <c r="F28">
        <v>5</v>
      </c>
      <c r="G28">
        <v>35</v>
      </c>
      <c r="I28">
        <v>100</v>
      </c>
      <c r="N28">
        <v>40</v>
      </c>
      <c r="O28">
        <v>0</v>
      </c>
      <c r="AE28">
        <v>1</v>
      </c>
      <c r="AF28">
        <v>1</v>
      </c>
      <c r="AL28">
        <v>0</v>
      </c>
      <c r="AM28">
        <v>2</v>
      </c>
      <c r="AN28">
        <v>2</v>
      </c>
      <c r="AO28" t="s">
        <v>63</v>
      </c>
    </row>
    <row r="29" spans="1:42" x14ac:dyDescent="0.25">
      <c r="A29" s="8">
        <v>26290029045</v>
      </c>
      <c r="B29">
        <v>90</v>
      </c>
      <c r="C29">
        <v>1</v>
      </c>
      <c r="D29">
        <v>1</v>
      </c>
      <c r="E29">
        <v>90</v>
      </c>
      <c r="H29">
        <v>10</v>
      </c>
      <c r="I29">
        <v>100</v>
      </c>
      <c r="K29">
        <v>3</v>
      </c>
      <c r="N29">
        <v>10</v>
      </c>
      <c r="O29">
        <v>3</v>
      </c>
      <c r="S29">
        <v>1</v>
      </c>
      <c r="V29">
        <v>1</v>
      </c>
      <c r="AL29">
        <v>2</v>
      </c>
      <c r="AM29">
        <v>1</v>
      </c>
      <c r="AN29">
        <v>3</v>
      </c>
      <c r="AO29" t="s">
        <v>63</v>
      </c>
      <c r="AP29" t="s">
        <v>45</v>
      </c>
    </row>
    <row r="30" spans="1:42" x14ac:dyDescent="0.25">
      <c r="A30" s="8">
        <v>26400005000</v>
      </c>
      <c r="B30">
        <v>95</v>
      </c>
      <c r="C30">
        <v>1</v>
      </c>
      <c r="D30">
        <v>1</v>
      </c>
      <c r="E30">
        <v>95</v>
      </c>
      <c r="H30">
        <v>5</v>
      </c>
      <c r="I30">
        <v>100</v>
      </c>
      <c r="K30">
        <v>2</v>
      </c>
      <c r="N30">
        <v>5</v>
      </c>
      <c r="O30">
        <v>2</v>
      </c>
      <c r="AE30">
        <v>1</v>
      </c>
      <c r="AG30">
        <v>1</v>
      </c>
      <c r="AL30">
        <v>2</v>
      </c>
      <c r="AM30">
        <v>0</v>
      </c>
      <c r="AN30">
        <v>2</v>
      </c>
      <c r="AO30" t="s">
        <v>63</v>
      </c>
      <c r="AP30" t="s">
        <v>42</v>
      </c>
    </row>
    <row r="31" spans="1:42" x14ac:dyDescent="0.25">
      <c r="A31" s="8">
        <v>26400010000</v>
      </c>
      <c r="B31">
        <v>95</v>
      </c>
      <c r="C31">
        <v>1</v>
      </c>
      <c r="D31">
        <v>1</v>
      </c>
      <c r="E31">
        <v>60</v>
      </c>
      <c r="H31">
        <v>40</v>
      </c>
      <c r="I31">
        <v>100</v>
      </c>
      <c r="N31">
        <v>40</v>
      </c>
      <c r="O31">
        <v>0</v>
      </c>
      <c r="AE31">
        <v>1</v>
      </c>
      <c r="AF31">
        <v>1</v>
      </c>
      <c r="AL31">
        <v>0</v>
      </c>
      <c r="AM31">
        <v>2</v>
      </c>
      <c r="AN31">
        <v>2</v>
      </c>
      <c r="AO31" t="s">
        <v>63</v>
      </c>
      <c r="AP31" t="s">
        <v>42</v>
      </c>
    </row>
    <row r="32" spans="1:42" x14ac:dyDescent="0.25">
      <c r="A32" s="8">
        <v>26401101000</v>
      </c>
      <c r="B32">
        <v>90</v>
      </c>
      <c r="C32">
        <v>1</v>
      </c>
      <c r="D32">
        <v>1</v>
      </c>
      <c r="E32">
        <v>90</v>
      </c>
      <c r="F32">
        <v>5</v>
      </c>
      <c r="H32">
        <v>5</v>
      </c>
      <c r="I32">
        <v>100</v>
      </c>
      <c r="N32">
        <v>10</v>
      </c>
      <c r="O32">
        <v>0</v>
      </c>
      <c r="S32">
        <v>1</v>
      </c>
      <c r="U32">
        <v>1</v>
      </c>
      <c r="AE32">
        <v>1</v>
      </c>
      <c r="AF32">
        <v>1</v>
      </c>
      <c r="AL32">
        <v>2</v>
      </c>
      <c r="AM32">
        <v>0</v>
      </c>
      <c r="AN32">
        <v>2</v>
      </c>
      <c r="AO32" t="s">
        <v>63</v>
      </c>
      <c r="AP32" t="s">
        <v>45</v>
      </c>
    </row>
    <row r="33" spans="1:42" x14ac:dyDescent="0.25">
      <c r="A33" s="8">
        <v>26401102000</v>
      </c>
      <c r="B33">
        <v>90</v>
      </c>
      <c r="C33">
        <v>1</v>
      </c>
      <c r="D33">
        <v>1</v>
      </c>
      <c r="E33">
        <v>90</v>
      </c>
      <c r="F33">
        <v>5</v>
      </c>
      <c r="H33">
        <v>5</v>
      </c>
      <c r="I33">
        <v>100</v>
      </c>
      <c r="N33">
        <v>10</v>
      </c>
      <c r="O33">
        <v>0</v>
      </c>
      <c r="S33">
        <v>1</v>
      </c>
      <c r="U33">
        <v>1</v>
      </c>
      <c r="AE33">
        <v>1</v>
      </c>
      <c r="AF33">
        <v>1</v>
      </c>
      <c r="AL33">
        <v>2</v>
      </c>
      <c r="AM33">
        <v>0</v>
      </c>
      <c r="AN33">
        <v>2</v>
      </c>
      <c r="AO33" t="s">
        <v>63</v>
      </c>
      <c r="AP33" t="s">
        <v>45</v>
      </c>
    </row>
    <row r="34" spans="1:42" x14ac:dyDescent="0.25">
      <c r="A34" s="8">
        <v>26402205000</v>
      </c>
      <c r="B34">
        <v>10</v>
      </c>
      <c r="C34">
        <v>1</v>
      </c>
      <c r="D34">
        <v>1</v>
      </c>
      <c r="E34">
        <v>90</v>
      </c>
      <c r="G34">
        <v>10</v>
      </c>
      <c r="I34">
        <v>100</v>
      </c>
      <c r="N34">
        <v>10</v>
      </c>
      <c r="O34">
        <v>0</v>
      </c>
      <c r="AE34">
        <v>1</v>
      </c>
      <c r="AL34">
        <v>2</v>
      </c>
      <c r="AM34">
        <v>0</v>
      </c>
      <c r="AN34">
        <v>2</v>
      </c>
      <c r="AO34" t="s">
        <v>63</v>
      </c>
    </row>
    <row r="35" spans="1:42" x14ac:dyDescent="0.25">
      <c r="A35" s="8">
        <v>26402206000</v>
      </c>
      <c r="B35">
        <v>50</v>
      </c>
      <c r="C35">
        <v>1</v>
      </c>
      <c r="D35">
        <v>1</v>
      </c>
      <c r="E35">
        <v>70</v>
      </c>
      <c r="F35">
        <v>15</v>
      </c>
      <c r="G35">
        <v>15</v>
      </c>
      <c r="I35">
        <v>100</v>
      </c>
      <c r="J35">
        <v>1</v>
      </c>
      <c r="N35">
        <v>30</v>
      </c>
      <c r="O35">
        <v>1</v>
      </c>
      <c r="S35">
        <v>1</v>
      </c>
      <c r="Z35">
        <v>25</v>
      </c>
      <c r="AE35">
        <v>2</v>
      </c>
      <c r="AF35">
        <v>1</v>
      </c>
      <c r="AG35">
        <v>1</v>
      </c>
      <c r="AL35">
        <v>0</v>
      </c>
      <c r="AM35">
        <v>2</v>
      </c>
      <c r="AN35">
        <v>2</v>
      </c>
      <c r="AO35" t="s">
        <v>63</v>
      </c>
    </row>
    <row r="36" spans="1:42" x14ac:dyDescent="0.25">
      <c r="A36" s="8">
        <v>26402217001</v>
      </c>
      <c r="B36">
        <v>30</v>
      </c>
      <c r="C36">
        <v>1</v>
      </c>
      <c r="D36">
        <v>1</v>
      </c>
      <c r="E36">
        <v>90</v>
      </c>
      <c r="G36">
        <v>10</v>
      </c>
      <c r="I36">
        <v>100</v>
      </c>
      <c r="K36">
        <v>1</v>
      </c>
      <c r="N36">
        <v>10</v>
      </c>
      <c r="O36">
        <v>1</v>
      </c>
      <c r="AE36">
        <v>1</v>
      </c>
      <c r="AF36">
        <v>2</v>
      </c>
      <c r="AL36">
        <v>2</v>
      </c>
      <c r="AM36">
        <v>1</v>
      </c>
      <c r="AN36">
        <v>3</v>
      </c>
      <c r="AO36" t="s">
        <v>63</v>
      </c>
    </row>
    <row r="37" spans="1:42" x14ac:dyDescent="0.25">
      <c r="A37" s="8">
        <v>26200014000</v>
      </c>
      <c r="B37">
        <v>40</v>
      </c>
      <c r="C37">
        <v>1</v>
      </c>
      <c r="D37">
        <v>1</v>
      </c>
      <c r="E37">
        <v>30</v>
      </c>
      <c r="G37">
        <v>30</v>
      </c>
      <c r="H37">
        <v>40</v>
      </c>
      <c r="I37">
        <v>100</v>
      </c>
      <c r="N37">
        <v>70</v>
      </c>
      <c r="O37">
        <v>0</v>
      </c>
      <c r="AE37">
        <v>2</v>
      </c>
      <c r="AF37">
        <v>2</v>
      </c>
      <c r="AL37">
        <v>4</v>
      </c>
      <c r="AM37">
        <v>1</v>
      </c>
      <c r="AN37">
        <v>5</v>
      </c>
      <c r="AO37" t="s">
        <v>62</v>
      </c>
      <c r="AP37" t="s">
        <v>52</v>
      </c>
    </row>
    <row r="38" spans="1:42" x14ac:dyDescent="0.25">
      <c r="A38" s="8">
        <v>26200015000</v>
      </c>
      <c r="B38">
        <v>50</v>
      </c>
      <c r="C38">
        <v>1</v>
      </c>
      <c r="D38">
        <v>1</v>
      </c>
      <c r="E38">
        <v>20</v>
      </c>
      <c r="G38">
        <v>80</v>
      </c>
      <c r="I38">
        <v>100</v>
      </c>
      <c r="N38">
        <v>80</v>
      </c>
      <c r="O38">
        <v>0</v>
      </c>
      <c r="T38">
        <v>1</v>
      </c>
      <c r="AE38">
        <v>2</v>
      </c>
      <c r="AF38">
        <v>2</v>
      </c>
      <c r="AG38">
        <v>1</v>
      </c>
      <c r="AL38">
        <v>4</v>
      </c>
      <c r="AM38">
        <v>2</v>
      </c>
      <c r="AN38">
        <v>6</v>
      </c>
      <c r="AO38" t="s">
        <v>62</v>
      </c>
    </row>
    <row r="39" spans="1:42" x14ac:dyDescent="0.25">
      <c r="A39" s="8">
        <v>26200016000</v>
      </c>
      <c r="B39">
        <v>80</v>
      </c>
      <c r="C39">
        <v>1</v>
      </c>
      <c r="D39">
        <v>1</v>
      </c>
      <c r="E39">
        <v>10</v>
      </c>
      <c r="F39">
        <v>10</v>
      </c>
      <c r="G39">
        <v>80</v>
      </c>
      <c r="I39">
        <v>100</v>
      </c>
      <c r="J39">
        <v>1</v>
      </c>
      <c r="N39">
        <v>90</v>
      </c>
      <c r="O39">
        <v>1</v>
      </c>
      <c r="AE39">
        <v>2</v>
      </c>
      <c r="AF39">
        <v>2</v>
      </c>
      <c r="AL39">
        <v>4</v>
      </c>
      <c r="AM39">
        <v>1</v>
      </c>
      <c r="AN39">
        <v>5</v>
      </c>
      <c r="AO39" t="s">
        <v>62</v>
      </c>
    </row>
    <row r="40" spans="1:42" x14ac:dyDescent="0.25">
      <c r="A40" s="8">
        <v>26200027000</v>
      </c>
      <c r="B40">
        <v>60</v>
      </c>
      <c r="C40">
        <v>1</v>
      </c>
      <c r="D40">
        <v>1</v>
      </c>
      <c r="E40">
        <v>50</v>
      </c>
      <c r="G40">
        <v>50</v>
      </c>
      <c r="I40">
        <v>100</v>
      </c>
      <c r="N40">
        <v>50</v>
      </c>
      <c r="O40">
        <v>0</v>
      </c>
      <c r="T40">
        <v>1</v>
      </c>
      <c r="AE40">
        <v>1</v>
      </c>
      <c r="AF40">
        <v>1</v>
      </c>
      <c r="AL40">
        <v>0</v>
      </c>
      <c r="AM40">
        <v>4</v>
      </c>
      <c r="AN40">
        <v>4</v>
      </c>
      <c r="AO40" t="s">
        <v>62</v>
      </c>
    </row>
    <row r="41" spans="1:42" x14ac:dyDescent="0.25">
      <c r="A41" s="8">
        <v>26200030000</v>
      </c>
      <c r="B41">
        <v>90</v>
      </c>
      <c r="C41">
        <v>1</v>
      </c>
      <c r="D41">
        <v>1</v>
      </c>
      <c r="E41">
        <v>80</v>
      </c>
      <c r="F41">
        <v>5</v>
      </c>
      <c r="G41">
        <v>10</v>
      </c>
      <c r="H41">
        <v>5</v>
      </c>
      <c r="I41">
        <v>100</v>
      </c>
      <c r="K41">
        <v>2</v>
      </c>
      <c r="N41">
        <v>20</v>
      </c>
      <c r="O41">
        <v>2</v>
      </c>
      <c r="S41">
        <v>1</v>
      </c>
      <c r="T41">
        <v>1</v>
      </c>
      <c r="U41">
        <v>1</v>
      </c>
      <c r="AE41">
        <v>2</v>
      </c>
      <c r="AF41">
        <v>2</v>
      </c>
      <c r="AL41">
        <v>4</v>
      </c>
      <c r="AM41">
        <v>1</v>
      </c>
      <c r="AN41">
        <v>5</v>
      </c>
      <c r="AO41" t="s">
        <v>62</v>
      </c>
      <c r="AP41" t="s">
        <v>53</v>
      </c>
    </row>
    <row r="42" spans="1:42" x14ac:dyDescent="0.25">
      <c r="A42" s="8">
        <v>26290006020</v>
      </c>
      <c r="B42">
        <v>75</v>
      </c>
      <c r="C42">
        <v>1</v>
      </c>
      <c r="D42">
        <v>1</v>
      </c>
      <c r="E42">
        <v>25</v>
      </c>
      <c r="G42">
        <v>50</v>
      </c>
      <c r="H42">
        <v>25</v>
      </c>
      <c r="I42">
        <v>100</v>
      </c>
      <c r="K42">
        <v>1</v>
      </c>
      <c r="N42">
        <v>75</v>
      </c>
      <c r="O42">
        <v>1</v>
      </c>
      <c r="S42">
        <v>1</v>
      </c>
      <c r="AE42">
        <v>1</v>
      </c>
      <c r="AG42">
        <v>1</v>
      </c>
      <c r="AL42">
        <v>4</v>
      </c>
      <c r="AM42">
        <v>1</v>
      </c>
      <c r="AN42">
        <v>5</v>
      </c>
      <c r="AO42" t="s">
        <v>62</v>
      </c>
      <c r="AP42" t="s">
        <v>55</v>
      </c>
    </row>
    <row r="43" spans="1:42" x14ac:dyDescent="0.25">
      <c r="A43" s="8">
        <v>26290013000</v>
      </c>
      <c r="B43">
        <v>60</v>
      </c>
      <c r="C43">
        <v>1</v>
      </c>
      <c r="D43">
        <v>1</v>
      </c>
      <c r="E43">
        <v>30</v>
      </c>
      <c r="G43">
        <v>30</v>
      </c>
      <c r="H43">
        <v>40</v>
      </c>
      <c r="I43">
        <v>100</v>
      </c>
      <c r="N43">
        <v>70</v>
      </c>
      <c r="O43">
        <v>0</v>
      </c>
      <c r="S43">
        <v>1</v>
      </c>
      <c r="AE43">
        <v>2</v>
      </c>
      <c r="AF43">
        <v>2</v>
      </c>
      <c r="AL43">
        <v>4</v>
      </c>
      <c r="AM43">
        <v>1</v>
      </c>
      <c r="AN43">
        <v>5</v>
      </c>
      <c r="AO43" t="s">
        <v>62</v>
      </c>
      <c r="AP43" t="s">
        <v>52</v>
      </c>
    </row>
    <row r="44" spans="1:42" x14ac:dyDescent="0.25">
      <c r="A44" s="8">
        <v>26290020000</v>
      </c>
      <c r="B44">
        <v>60</v>
      </c>
      <c r="C44">
        <v>1</v>
      </c>
      <c r="D44">
        <v>1</v>
      </c>
      <c r="E44">
        <v>20</v>
      </c>
      <c r="F44">
        <v>50</v>
      </c>
      <c r="G44">
        <v>30</v>
      </c>
      <c r="I44">
        <v>100</v>
      </c>
      <c r="N44">
        <v>80</v>
      </c>
      <c r="O44">
        <v>0</v>
      </c>
      <c r="S44">
        <v>1</v>
      </c>
      <c r="Y44">
        <v>50</v>
      </c>
      <c r="AL44">
        <v>4</v>
      </c>
      <c r="AM44">
        <v>1</v>
      </c>
      <c r="AN44">
        <v>5</v>
      </c>
      <c r="AO44" t="s">
        <v>62</v>
      </c>
    </row>
    <row r="45" spans="1:42" x14ac:dyDescent="0.25">
      <c r="A45" s="8">
        <v>26290022000</v>
      </c>
      <c r="B45">
        <v>85</v>
      </c>
      <c r="C45">
        <v>1</v>
      </c>
      <c r="D45">
        <v>1</v>
      </c>
      <c r="E45">
        <v>30</v>
      </c>
      <c r="F45">
        <v>40</v>
      </c>
      <c r="H45">
        <v>30</v>
      </c>
      <c r="I45">
        <v>100</v>
      </c>
      <c r="J45">
        <v>1</v>
      </c>
      <c r="N45">
        <v>70</v>
      </c>
      <c r="O45">
        <v>1</v>
      </c>
      <c r="S45">
        <v>1</v>
      </c>
      <c r="AE45">
        <v>2</v>
      </c>
      <c r="AL45">
        <v>4</v>
      </c>
      <c r="AM45">
        <v>1</v>
      </c>
      <c r="AN45">
        <v>5</v>
      </c>
      <c r="AO45" t="s">
        <v>62</v>
      </c>
    </row>
    <row r="46" spans="1:42" x14ac:dyDescent="0.25">
      <c r="A46" s="8">
        <v>26290024000</v>
      </c>
      <c r="B46">
        <v>60</v>
      </c>
      <c r="C46">
        <v>1</v>
      </c>
      <c r="D46">
        <v>1</v>
      </c>
      <c r="E46">
        <v>60</v>
      </c>
      <c r="G46">
        <v>30</v>
      </c>
      <c r="H46">
        <v>10</v>
      </c>
      <c r="I46">
        <v>100</v>
      </c>
      <c r="N46">
        <v>40</v>
      </c>
      <c r="O46">
        <v>0</v>
      </c>
      <c r="T46">
        <v>1</v>
      </c>
      <c r="U46">
        <v>1</v>
      </c>
      <c r="AE46">
        <v>1</v>
      </c>
      <c r="AG46">
        <v>1</v>
      </c>
      <c r="AL46">
        <v>2</v>
      </c>
      <c r="AM46">
        <v>4</v>
      </c>
      <c r="AN46">
        <v>6</v>
      </c>
      <c r="AO46" t="s">
        <v>62</v>
      </c>
      <c r="AP46" t="s">
        <v>47</v>
      </c>
    </row>
    <row r="47" spans="1:42" x14ac:dyDescent="0.25">
      <c r="A47" s="8">
        <v>26400006000</v>
      </c>
      <c r="B47">
        <v>30</v>
      </c>
      <c r="C47">
        <v>1</v>
      </c>
      <c r="D47">
        <v>1</v>
      </c>
      <c r="E47">
        <v>40</v>
      </c>
      <c r="F47">
        <v>10</v>
      </c>
      <c r="G47">
        <v>50</v>
      </c>
      <c r="I47">
        <v>100</v>
      </c>
      <c r="K47">
        <v>1</v>
      </c>
      <c r="N47">
        <v>60</v>
      </c>
      <c r="O47">
        <v>1</v>
      </c>
      <c r="T47">
        <v>1</v>
      </c>
      <c r="AE47">
        <v>2</v>
      </c>
      <c r="AF47">
        <v>1</v>
      </c>
      <c r="AL47">
        <v>2</v>
      </c>
      <c r="AM47">
        <v>4</v>
      </c>
      <c r="AN47">
        <v>6</v>
      </c>
      <c r="AO47" t="s">
        <v>62</v>
      </c>
    </row>
    <row r="48" spans="1:42" x14ac:dyDescent="0.25">
      <c r="A48" s="8">
        <v>26400007000</v>
      </c>
      <c r="B48">
        <v>50</v>
      </c>
      <c r="C48">
        <v>1</v>
      </c>
      <c r="D48">
        <v>1</v>
      </c>
      <c r="E48">
        <v>25</v>
      </c>
      <c r="G48">
        <v>75</v>
      </c>
      <c r="I48">
        <v>100</v>
      </c>
      <c r="N48">
        <v>75</v>
      </c>
      <c r="O48">
        <v>0</v>
      </c>
      <c r="AE48">
        <v>2</v>
      </c>
      <c r="AF48">
        <v>1</v>
      </c>
      <c r="AG48">
        <v>1</v>
      </c>
      <c r="AL48">
        <v>4</v>
      </c>
      <c r="AM48">
        <v>1</v>
      </c>
      <c r="AN48">
        <v>5</v>
      </c>
      <c r="AO48" t="s">
        <v>62</v>
      </c>
    </row>
    <row r="49" spans="1:42" x14ac:dyDescent="0.25">
      <c r="A49" s="8">
        <v>26400008000</v>
      </c>
      <c r="B49">
        <v>20</v>
      </c>
      <c r="C49">
        <v>1</v>
      </c>
      <c r="D49">
        <v>1</v>
      </c>
      <c r="E49">
        <v>50</v>
      </c>
      <c r="G49">
        <v>50</v>
      </c>
      <c r="I49">
        <v>100</v>
      </c>
      <c r="N49">
        <v>50</v>
      </c>
      <c r="O49">
        <v>0</v>
      </c>
      <c r="AE49">
        <v>2</v>
      </c>
      <c r="AF49">
        <v>1</v>
      </c>
      <c r="AL49">
        <v>2</v>
      </c>
      <c r="AM49">
        <v>2</v>
      </c>
      <c r="AN49">
        <v>4</v>
      </c>
      <c r="AO49" t="s">
        <v>62</v>
      </c>
    </row>
    <row r="50" spans="1:42" x14ac:dyDescent="0.25">
      <c r="A50" s="8">
        <v>26400013000</v>
      </c>
      <c r="B50">
        <v>20</v>
      </c>
      <c r="C50">
        <v>1</v>
      </c>
      <c r="D50">
        <v>1</v>
      </c>
      <c r="E50">
        <v>60</v>
      </c>
      <c r="G50">
        <v>40</v>
      </c>
      <c r="I50">
        <v>100</v>
      </c>
      <c r="M50">
        <v>1</v>
      </c>
      <c r="N50">
        <v>40</v>
      </c>
      <c r="O50">
        <v>1</v>
      </c>
      <c r="P50" t="s">
        <v>43</v>
      </c>
      <c r="AL50">
        <v>2</v>
      </c>
      <c r="AM50">
        <v>3</v>
      </c>
      <c r="AN50">
        <v>5</v>
      </c>
      <c r="AO50" t="s">
        <v>62</v>
      </c>
    </row>
    <row r="51" spans="1:42" x14ac:dyDescent="0.25">
      <c r="A51" s="8">
        <v>26402205001</v>
      </c>
      <c r="B51">
        <v>5</v>
      </c>
      <c r="C51">
        <v>1</v>
      </c>
      <c r="D51">
        <v>1</v>
      </c>
      <c r="E51">
        <v>30</v>
      </c>
      <c r="G51">
        <v>70</v>
      </c>
      <c r="I51">
        <v>100</v>
      </c>
      <c r="N51">
        <v>70</v>
      </c>
      <c r="O51">
        <v>0</v>
      </c>
      <c r="AE51">
        <v>2</v>
      </c>
      <c r="AL51">
        <v>6</v>
      </c>
      <c r="AM51">
        <v>0</v>
      </c>
      <c r="AN51">
        <v>6</v>
      </c>
      <c r="AO51" t="s">
        <v>62</v>
      </c>
    </row>
    <row r="52" spans="1:42" x14ac:dyDescent="0.25">
      <c r="A52" s="8">
        <v>26402205022</v>
      </c>
      <c r="B52">
        <v>70</v>
      </c>
      <c r="C52">
        <v>1</v>
      </c>
      <c r="D52">
        <v>1</v>
      </c>
      <c r="E52">
        <v>50</v>
      </c>
      <c r="H52">
        <v>50</v>
      </c>
      <c r="I52">
        <v>100</v>
      </c>
      <c r="N52">
        <v>50</v>
      </c>
      <c r="O52">
        <v>0</v>
      </c>
      <c r="U52">
        <v>1</v>
      </c>
      <c r="Z52">
        <v>20</v>
      </c>
      <c r="AE52">
        <v>2</v>
      </c>
      <c r="AF52">
        <v>2</v>
      </c>
      <c r="AL52">
        <v>2</v>
      </c>
      <c r="AM52">
        <v>2</v>
      </c>
      <c r="AN52">
        <v>4</v>
      </c>
      <c r="AO52" t="s">
        <v>62</v>
      </c>
      <c r="AP52" t="s">
        <v>58</v>
      </c>
    </row>
    <row r="53" spans="1:42" x14ac:dyDescent="0.25">
      <c r="A53" s="8">
        <v>26200014000</v>
      </c>
      <c r="B53">
        <v>95</v>
      </c>
      <c r="C53">
        <v>1</v>
      </c>
      <c r="D53">
        <v>1</v>
      </c>
      <c r="E53">
        <v>95</v>
      </c>
      <c r="F53">
        <v>5</v>
      </c>
      <c r="I53">
        <v>100</v>
      </c>
      <c r="N53">
        <v>5</v>
      </c>
      <c r="O53">
        <v>0</v>
      </c>
      <c r="S53">
        <v>1</v>
      </c>
      <c r="AE53">
        <v>1</v>
      </c>
      <c r="AF53">
        <v>1</v>
      </c>
      <c r="AL53">
        <v>0</v>
      </c>
      <c r="AM53">
        <v>0</v>
      </c>
      <c r="AN53">
        <v>0</v>
      </c>
      <c r="AO53" t="s">
        <v>64</v>
      </c>
    </row>
    <row r="54" spans="1:42" x14ac:dyDescent="0.25">
      <c r="A54" s="8">
        <v>26200019000</v>
      </c>
      <c r="B54">
        <v>100</v>
      </c>
      <c r="C54">
        <v>1</v>
      </c>
      <c r="D54">
        <v>1</v>
      </c>
      <c r="E54">
        <v>100</v>
      </c>
      <c r="I54">
        <v>100</v>
      </c>
      <c r="N54">
        <v>0</v>
      </c>
      <c r="O54">
        <v>0</v>
      </c>
      <c r="AE54">
        <v>1</v>
      </c>
      <c r="AF54">
        <v>1</v>
      </c>
      <c r="AL54">
        <v>0</v>
      </c>
      <c r="AM54">
        <v>0</v>
      </c>
      <c r="AN54">
        <v>0</v>
      </c>
      <c r="AO54" t="s">
        <v>64</v>
      </c>
    </row>
    <row r="55" spans="1:42" x14ac:dyDescent="0.25">
      <c r="A55" s="8">
        <v>26200023000</v>
      </c>
      <c r="B55">
        <v>100</v>
      </c>
      <c r="C55">
        <v>1</v>
      </c>
      <c r="D55">
        <v>1</v>
      </c>
      <c r="E55">
        <v>100</v>
      </c>
      <c r="I55">
        <v>100</v>
      </c>
      <c r="N55">
        <v>0</v>
      </c>
      <c r="O55">
        <v>0</v>
      </c>
      <c r="AL55">
        <v>0</v>
      </c>
      <c r="AM55">
        <v>0</v>
      </c>
      <c r="AN55">
        <v>0</v>
      </c>
      <c r="AO55" t="s">
        <v>64</v>
      </c>
    </row>
    <row r="56" spans="1:42" x14ac:dyDescent="0.25">
      <c r="A56" s="8">
        <v>26200028000</v>
      </c>
      <c r="B56">
        <v>100</v>
      </c>
      <c r="C56">
        <v>1</v>
      </c>
      <c r="D56">
        <v>1</v>
      </c>
      <c r="E56">
        <v>100</v>
      </c>
      <c r="I56">
        <v>100</v>
      </c>
      <c r="K56">
        <v>1</v>
      </c>
      <c r="N56">
        <v>0</v>
      </c>
      <c r="O56">
        <v>1</v>
      </c>
      <c r="AL56">
        <v>0</v>
      </c>
      <c r="AM56">
        <v>1</v>
      </c>
      <c r="AN56">
        <v>1</v>
      </c>
      <c r="AO56" t="s">
        <v>64</v>
      </c>
    </row>
    <row r="57" spans="1:42" x14ac:dyDescent="0.25">
      <c r="A57" s="8">
        <v>26200032000</v>
      </c>
      <c r="B57">
        <v>95</v>
      </c>
      <c r="C57">
        <v>1</v>
      </c>
      <c r="D57">
        <v>1</v>
      </c>
      <c r="E57">
        <v>95</v>
      </c>
      <c r="G57">
        <v>5</v>
      </c>
      <c r="I57">
        <v>100</v>
      </c>
      <c r="N57">
        <v>5</v>
      </c>
      <c r="O57">
        <v>0</v>
      </c>
      <c r="AE57">
        <v>1</v>
      </c>
      <c r="AL57">
        <v>0</v>
      </c>
      <c r="AM57">
        <v>0</v>
      </c>
      <c r="AN57">
        <v>0</v>
      </c>
      <c r="AO57" t="s">
        <v>64</v>
      </c>
    </row>
    <row r="58" spans="1:42" x14ac:dyDescent="0.25">
      <c r="A58" s="8">
        <v>26200032001</v>
      </c>
      <c r="B58">
        <v>100</v>
      </c>
      <c r="C58">
        <v>1</v>
      </c>
      <c r="D58">
        <v>1</v>
      </c>
      <c r="E58">
        <v>100</v>
      </c>
      <c r="I58">
        <v>100</v>
      </c>
      <c r="M58">
        <v>1</v>
      </c>
      <c r="N58">
        <v>0</v>
      </c>
      <c r="O58">
        <v>1</v>
      </c>
      <c r="P58" t="s">
        <v>43</v>
      </c>
      <c r="AE58">
        <v>1</v>
      </c>
      <c r="AL58">
        <v>0</v>
      </c>
      <c r="AM58">
        <v>1</v>
      </c>
      <c r="AN58">
        <v>1</v>
      </c>
      <c r="AO58" t="s">
        <v>64</v>
      </c>
    </row>
    <row r="59" spans="1:42" x14ac:dyDescent="0.25">
      <c r="A59" s="8">
        <v>26200032020</v>
      </c>
      <c r="B59">
        <v>100</v>
      </c>
      <c r="C59">
        <v>1</v>
      </c>
      <c r="D59">
        <v>1</v>
      </c>
      <c r="E59">
        <v>80</v>
      </c>
      <c r="F59">
        <v>5</v>
      </c>
      <c r="H59">
        <v>15</v>
      </c>
      <c r="I59">
        <v>100</v>
      </c>
      <c r="N59">
        <v>20</v>
      </c>
      <c r="O59">
        <v>0</v>
      </c>
      <c r="S59">
        <v>1</v>
      </c>
      <c r="AE59">
        <v>1</v>
      </c>
      <c r="AG59">
        <v>1</v>
      </c>
      <c r="AL59">
        <v>0</v>
      </c>
      <c r="AM59">
        <v>0</v>
      </c>
      <c r="AN59">
        <v>0</v>
      </c>
      <c r="AO59" t="s">
        <v>64</v>
      </c>
      <c r="AP59" t="s">
        <v>42</v>
      </c>
    </row>
    <row r="60" spans="1:42" x14ac:dyDescent="0.25">
      <c r="A60" s="8">
        <v>26200032040</v>
      </c>
      <c r="B60">
        <v>100</v>
      </c>
      <c r="C60">
        <v>1</v>
      </c>
      <c r="D60">
        <v>1</v>
      </c>
      <c r="E60">
        <v>100</v>
      </c>
      <c r="I60">
        <v>100</v>
      </c>
      <c r="N60">
        <v>0</v>
      </c>
      <c r="O60">
        <v>0</v>
      </c>
      <c r="AL60">
        <v>0</v>
      </c>
      <c r="AM60">
        <v>0</v>
      </c>
      <c r="AN60">
        <v>0</v>
      </c>
      <c r="AO60" t="s">
        <v>64</v>
      </c>
    </row>
    <row r="61" spans="1:42" x14ac:dyDescent="0.25">
      <c r="A61" s="8">
        <v>26200032050</v>
      </c>
      <c r="B61">
        <v>100</v>
      </c>
      <c r="C61">
        <v>1</v>
      </c>
      <c r="D61">
        <v>1</v>
      </c>
      <c r="E61">
        <v>100</v>
      </c>
      <c r="I61">
        <v>100</v>
      </c>
      <c r="N61">
        <v>0</v>
      </c>
      <c r="O61">
        <v>0</v>
      </c>
      <c r="AL61">
        <v>0</v>
      </c>
      <c r="AM61">
        <v>0</v>
      </c>
      <c r="AN61">
        <v>0</v>
      </c>
      <c r="AO61" t="s">
        <v>64</v>
      </c>
    </row>
    <row r="62" spans="1:42" x14ac:dyDescent="0.25">
      <c r="A62" s="8">
        <v>26200032060</v>
      </c>
      <c r="B62">
        <v>100</v>
      </c>
      <c r="C62">
        <v>1</v>
      </c>
      <c r="D62">
        <v>1</v>
      </c>
      <c r="E62">
        <v>100</v>
      </c>
      <c r="I62">
        <v>100</v>
      </c>
      <c r="N62">
        <v>0</v>
      </c>
      <c r="O62">
        <v>0</v>
      </c>
      <c r="AE62">
        <v>1</v>
      </c>
      <c r="AL62">
        <v>0</v>
      </c>
      <c r="AM62">
        <v>0</v>
      </c>
      <c r="AN62">
        <v>0</v>
      </c>
      <c r="AO62" t="s">
        <v>64</v>
      </c>
    </row>
    <row r="63" spans="1:42" x14ac:dyDescent="0.25">
      <c r="A63" s="8">
        <v>26200034000</v>
      </c>
      <c r="B63">
        <v>100</v>
      </c>
      <c r="C63">
        <v>1</v>
      </c>
      <c r="D63">
        <v>1</v>
      </c>
      <c r="E63">
        <v>100</v>
      </c>
      <c r="I63">
        <v>100</v>
      </c>
      <c r="N63">
        <v>0</v>
      </c>
      <c r="O63">
        <v>0</v>
      </c>
      <c r="AE63">
        <v>1</v>
      </c>
      <c r="AF63">
        <v>1</v>
      </c>
      <c r="AL63">
        <v>0</v>
      </c>
      <c r="AM63">
        <v>0</v>
      </c>
      <c r="AN63">
        <v>0</v>
      </c>
      <c r="AO63" t="s">
        <v>64</v>
      </c>
    </row>
    <row r="64" spans="1:42" x14ac:dyDescent="0.25">
      <c r="A64" s="8">
        <v>26200034020</v>
      </c>
      <c r="B64">
        <v>100</v>
      </c>
      <c r="C64">
        <v>1</v>
      </c>
      <c r="D64">
        <v>1</v>
      </c>
      <c r="E64">
        <v>100</v>
      </c>
      <c r="I64">
        <v>100</v>
      </c>
      <c r="K64">
        <v>1</v>
      </c>
      <c r="N64">
        <v>0</v>
      </c>
      <c r="O64">
        <v>1</v>
      </c>
      <c r="AL64">
        <v>0</v>
      </c>
      <c r="AM64">
        <v>1</v>
      </c>
      <c r="AN64">
        <v>1</v>
      </c>
      <c r="AO64" t="s">
        <v>64</v>
      </c>
    </row>
    <row r="65" spans="1:42" x14ac:dyDescent="0.25">
      <c r="A65" s="8">
        <v>26290005000</v>
      </c>
      <c r="B65">
        <v>95</v>
      </c>
      <c r="C65">
        <v>1</v>
      </c>
      <c r="D65">
        <v>1</v>
      </c>
      <c r="E65">
        <v>90</v>
      </c>
      <c r="G65">
        <v>10</v>
      </c>
      <c r="I65">
        <v>100</v>
      </c>
      <c r="N65">
        <v>10</v>
      </c>
      <c r="O65">
        <v>0</v>
      </c>
      <c r="Z65">
        <v>20</v>
      </c>
      <c r="AE65">
        <v>1</v>
      </c>
      <c r="AL65">
        <v>0</v>
      </c>
      <c r="AM65">
        <v>0</v>
      </c>
      <c r="AN65">
        <v>0</v>
      </c>
      <c r="AO65" t="s">
        <v>64</v>
      </c>
    </row>
    <row r="66" spans="1:42" x14ac:dyDescent="0.25">
      <c r="A66" s="8">
        <v>26290006000</v>
      </c>
      <c r="B66">
        <v>95</v>
      </c>
      <c r="C66">
        <v>1</v>
      </c>
      <c r="D66">
        <v>1</v>
      </c>
      <c r="E66">
        <v>90</v>
      </c>
      <c r="F66">
        <v>10</v>
      </c>
      <c r="I66">
        <v>100</v>
      </c>
      <c r="N66">
        <v>10</v>
      </c>
      <c r="O66">
        <v>0</v>
      </c>
      <c r="S66">
        <v>1</v>
      </c>
      <c r="AE66">
        <v>2</v>
      </c>
      <c r="AF66">
        <v>1</v>
      </c>
      <c r="AL66">
        <v>0</v>
      </c>
      <c r="AM66">
        <v>0</v>
      </c>
      <c r="AN66">
        <v>0</v>
      </c>
      <c r="AO66" t="s">
        <v>64</v>
      </c>
    </row>
    <row r="67" spans="1:42" x14ac:dyDescent="0.25">
      <c r="A67" s="8">
        <v>26290006030</v>
      </c>
      <c r="B67">
        <v>95</v>
      </c>
      <c r="C67">
        <v>1</v>
      </c>
      <c r="D67">
        <v>1</v>
      </c>
      <c r="E67">
        <v>95</v>
      </c>
      <c r="F67">
        <v>5</v>
      </c>
      <c r="I67">
        <v>100</v>
      </c>
      <c r="N67">
        <v>5</v>
      </c>
      <c r="O67">
        <v>0</v>
      </c>
      <c r="AE67">
        <v>1</v>
      </c>
      <c r="AF67">
        <v>1</v>
      </c>
      <c r="AL67">
        <v>0</v>
      </c>
      <c r="AM67">
        <v>0</v>
      </c>
      <c r="AN67">
        <v>0</v>
      </c>
      <c r="AO67" t="s">
        <v>64</v>
      </c>
    </row>
    <row r="68" spans="1:42" x14ac:dyDescent="0.25">
      <c r="A68" s="8">
        <v>26290011000</v>
      </c>
      <c r="B68">
        <v>90</v>
      </c>
      <c r="C68">
        <v>1</v>
      </c>
      <c r="D68">
        <v>1</v>
      </c>
      <c r="E68">
        <v>95</v>
      </c>
      <c r="F68">
        <v>5</v>
      </c>
      <c r="I68">
        <v>100</v>
      </c>
      <c r="N68">
        <v>5</v>
      </c>
      <c r="O68">
        <v>0</v>
      </c>
      <c r="AE68">
        <v>1</v>
      </c>
      <c r="AL68">
        <v>0</v>
      </c>
      <c r="AM68">
        <v>0</v>
      </c>
      <c r="AN68">
        <v>0</v>
      </c>
      <c r="AO68" t="s">
        <v>64</v>
      </c>
    </row>
    <row r="69" spans="1:42" x14ac:dyDescent="0.25">
      <c r="A69" s="8">
        <v>26290028015</v>
      </c>
      <c r="B69">
        <v>100</v>
      </c>
      <c r="C69">
        <v>1</v>
      </c>
      <c r="D69">
        <v>1</v>
      </c>
      <c r="E69">
        <v>100</v>
      </c>
      <c r="I69">
        <v>100</v>
      </c>
      <c r="N69">
        <v>0</v>
      </c>
      <c r="O69">
        <v>0</v>
      </c>
      <c r="AE69">
        <v>1</v>
      </c>
      <c r="AL69">
        <v>0</v>
      </c>
      <c r="AM69">
        <v>0</v>
      </c>
      <c r="AN69">
        <v>0</v>
      </c>
      <c r="AO69" t="s">
        <v>64</v>
      </c>
    </row>
    <row r="70" spans="1:42" x14ac:dyDescent="0.25">
      <c r="A70" s="8">
        <v>26290028025</v>
      </c>
      <c r="B70">
        <v>100</v>
      </c>
      <c r="C70">
        <v>1</v>
      </c>
      <c r="D70">
        <v>1</v>
      </c>
      <c r="E70">
        <v>100</v>
      </c>
      <c r="I70">
        <v>100</v>
      </c>
      <c r="N70">
        <v>0</v>
      </c>
      <c r="O70">
        <v>0</v>
      </c>
      <c r="AL70">
        <v>0</v>
      </c>
      <c r="AM70">
        <v>0</v>
      </c>
      <c r="AN70">
        <v>0</v>
      </c>
      <c r="AO70" t="s">
        <v>64</v>
      </c>
    </row>
    <row r="71" spans="1:42" x14ac:dyDescent="0.25">
      <c r="A71" s="8">
        <v>26290028030</v>
      </c>
      <c r="B71">
        <v>100</v>
      </c>
      <c r="C71">
        <v>1</v>
      </c>
      <c r="D71">
        <v>1</v>
      </c>
      <c r="E71">
        <v>100</v>
      </c>
      <c r="I71">
        <v>100</v>
      </c>
      <c r="N71">
        <v>0</v>
      </c>
      <c r="O71">
        <v>0</v>
      </c>
      <c r="AL71">
        <v>0</v>
      </c>
      <c r="AM71">
        <v>0</v>
      </c>
      <c r="AN71">
        <v>0</v>
      </c>
      <c r="AO71" t="s">
        <v>64</v>
      </c>
    </row>
    <row r="72" spans="1:42" x14ac:dyDescent="0.25">
      <c r="A72" s="8">
        <v>26290028035</v>
      </c>
      <c r="B72">
        <v>100</v>
      </c>
      <c r="C72">
        <v>1</v>
      </c>
      <c r="D72">
        <v>1</v>
      </c>
      <c r="E72">
        <v>100</v>
      </c>
      <c r="I72">
        <v>100</v>
      </c>
      <c r="N72">
        <v>0</v>
      </c>
      <c r="O72">
        <v>0</v>
      </c>
      <c r="AL72">
        <v>0</v>
      </c>
      <c r="AM72">
        <v>0</v>
      </c>
      <c r="AN72">
        <v>0</v>
      </c>
      <c r="AO72" t="s">
        <v>64</v>
      </c>
    </row>
    <row r="73" spans="1:42" x14ac:dyDescent="0.25">
      <c r="A73" s="8">
        <v>26290028040</v>
      </c>
      <c r="B73">
        <v>100</v>
      </c>
      <c r="C73">
        <v>1</v>
      </c>
      <c r="D73">
        <v>1</v>
      </c>
      <c r="E73">
        <v>95</v>
      </c>
      <c r="F73">
        <v>5</v>
      </c>
      <c r="I73">
        <v>100</v>
      </c>
      <c r="N73">
        <v>5</v>
      </c>
      <c r="O73">
        <v>0</v>
      </c>
      <c r="S73">
        <v>1</v>
      </c>
      <c r="AE73">
        <v>1</v>
      </c>
      <c r="AG73">
        <v>1</v>
      </c>
      <c r="AL73">
        <v>0</v>
      </c>
      <c r="AM73">
        <v>0</v>
      </c>
      <c r="AN73">
        <v>0</v>
      </c>
      <c r="AO73" t="s">
        <v>64</v>
      </c>
    </row>
    <row r="74" spans="1:42" x14ac:dyDescent="0.25">
      <c r="A74" s="8">
        <v>26290028045</v>
      </c>
      <c r="B74">
        <v>100</v>
      </c>
      <c r="C74">
        <v>1</v>
      </c>
      <c r="D74">
        <v>1</v>
      </c>
      <c r="E74">
        <v>95</v>
      </c>
      <c r="F74">
        <v>5</v>
      </c>
      <c r="I74">
        <v>100</v>
      </c>
      <c r="M74">
        <v>1</v>
      </c>
      <c r="N74">
        <v>5</v>
      </c>
      <c r="O74">
        <v>1</v>
      </c>
      <c r="P74" t="s">
        <v>46</v>
      </c>
      <c r="S74">
        <v>1</v>
      </c>
      <c r="AE74">
        <v>1</v>
      </c>
      <c r="AL74">
        <v>0</v>
      </c>
      <c r="AM74">
        <v>1</v>
      </c>
      <c r="AN74">
        <v>1</v>
      </c>
      <c r="AO74" t="s">
        <v>64</v>
      </c>
    </row>
    <row r="75" spans="1:42" x14ac:dyDescent="0.25">
      <c r="A75" s="8">
        <v>26290029010</v>
      </c>
      <c r="B75">
        <v>100</v>
      </c>
      <c r="C75">
        <v>1</v>
      </c>
      <c r="D75">
        <v>1</v>
      </c>
      <c r="E75">
        <v>95</v>
      </c>
      <c r="G75">
        <v>5</v>
      </c>
      <c r="I75">
        <v>100</v>
      </c>
      <c r="N75">
        <v>5</v>
      </c>
      <c r="O75">
        <v>0</v>
      </c>
      <c r="AE75">
        <v>1</v>
      </c>
      <c r="AL75">
        <v>0</v>
      </c>
      <c r="AM75">
        <v>0</v>
      </c>
      <c r="AN75">
        <v>0</v>
      </c>
      <c r="AO75" t="s">
        <v>64</v>
      </c>
    </row>
    <row r="76" spans="1:42" x14ac:dyDescent="0.25">
      <c r="A76" s="8">
        <v>26290029025</v>
      </c>
      <c r="B76">
        <v>85</v>
      </c>
      <c r="C76">
        <v>1</v>
      </c>
      <c r="D76">
        <v>1</v>
      </c>
      <c r="E76">
        <v>95</v>
      </c>
      <c r="F76">
        <v>5</v>
      </c>
      <c r="I76">
        <v>100</v>
      </c>
      <c r="K76">
        <v>1</v>
      </c>
      <c r="N76">
        <v>5</v>
      </c>
      <c r="O76">
        <v>1</v>
      </c>
      <c r="S76">
        <v>1</v>
      </c>
      <c r="AE76">
        <v>1</v>
      </c>
      <c r="AF76">
        <v>1</v>
      </c>
      <c r="AL76">
        <v>0</v>
      </c>
      <c r="AM76">
        <v>1</v>
      </c>
      <c r="AN76">
        <v>1</v>
      </c>
      <c r="AO76" t="s">
        <v>64</v>
      </c>
    </row>
    <row r="77" spans="1:42" x14ac:dyDescent="0.25">
      <c r="A77" s="8">
        <v>26290029030</v>
      </c>
      <c r="B77">
        <v>100</v>
      </c>
      <c r="C77">
        <v>1</v>
      </c>
      <c r="D77">
        <v>1</v>
      </c>
      <c r="E77">
        <v>95</v>
      </c>
      <c r="F77">
        <v>5</v>
      </c>
      <c r="I77">
        <v>100</v>
      </c>
      <c r="N77">
        <v>5</v>
      </c>
      <c r="O77">
        <v>0</v>
      </c>
      <c r="S77">
        <v>1</v>
      </c>
      <c r="AL77">
        <v>0</v>
      </c>
      <c r="AM77">
        <v>0</v>
      </c>
      <c r="AN77">
        <v>0</v>
      </c>
      <c r="AO77" t="s">
        <v>64</v>
      </c>
    </row>
    <row r="78" spans="1:42" x14ac:dyDescent="0.25">
      <c r="A78" s="8">
        <v>26290029035</v>
      </c>
      <c r="B78">
        <v>100</v>
      </c>
      <c r="C78">
        <v>1</v>
      </c>
      <c r="D78">
        <v>1</v>
      </c>
      <c r="E78">
        <v>95</v>
      </c>
      <c r="H78">
        <v>5</v>
      </c>
      <c r="I78">
        <v>100</v>
      </c>
      <c r="N78">
        <v>5</v>
      </c>
      <c r="O78">
        <v>0</v>
      </c>
      <c r="AE78">
        <v>1</v>
      </c>
      <c r="AL78">
        <v>0</v>
      </c>
      <c r="AM78">
        <v>0</v>
      </c>
      <c r="AN78">
        <v>0</v>
      </c>
      <c r="AO78" t="s">
        <v>64</v>
      </c>
      <c r="AP78" t="s">
        <v>42</v>
      </c>
    </row>
    <row r="79" spans="1:42" x14ac:dyDescent="0.25">
      <c r="A79" s="8">
        <v>26290029040</v>
      </c>
      <c r="B79">
        <v>100</v>
      </c>
      <c r="C79">
        <v>1</v>
      </c>
      <c r="D79">
        <v>1</v>
      </c>
      <c r="E79">
        <v>100</v>
      </c>
      <c r="I79">
        <v>100</v>
      </c>
      <c r="N79">
        <v>0</v>
      </c>
      <c r="O79">
        <v>0</v>
      </c>
      <c r="AL79">
        <v>0</v>
      </c>
      <c r="AM79">
        <v>0</v>
      </c>
      <c r="AN79">
        <v>0</v>
      </c>
      <c r="AO79" t="s">
        <v>64</v>
      </c>
    </row>
    <row r="80" spans="1:42" x14ac:dyDescent="0.25">
      <c r="A80" s="8">
        <v>26290030010</v>
      </c>
      <c r="B80">
        <v>100</v>
      </c>
      <c r="C80">
        <v>1</v>
      </c>
      <c r="D80">
        <v>1</v>
      </c>
      <c r="E80">
        <v>100</v>
      </c>
      <c r="I80">
        <v>100</v>
      </c>
      <c r="N80">
        <v>0</v>
      </c>
      <c r="O80">
        <v>0</v>
      </c>
      <c r="AE80">
        <v>1</v>
      </c>
      <c r="AL80">
        <v>0</v>
      </c>
      <c r="AM80">
        <v>0</v>
      </c>
      <c r="AN80">
        <v>0</v>
      </c>
      <c r="AO80" t="s">
        <v>64</v>
      </c>
    </row>
    <row r="81" spans="1:42" x14ac:dyDescent="0.25">
      <c r="A81" s="8">
        <v>26290030015</v>
      </c>
      <c r="B81">
        <v>100</v>
      </c>
      <c r="C81">
        <v>1</v>
      </c>
      <c r="D81">
        <v>1</v>
      </c>
      <c r="E81">
        <v>100</v>
      </c>
      <c r="I81">
        <v>100</v>
      </c>
      <c r="N81">
        <v>0</v>
      </c>
      <c r="O81">
        <v>0</v>
      </c>
      <c r="AE81">
        <v>1</v>
      </c>
      <c r="AL81">
        <v>0</v>
      </c>
      <c r="AM81">
        <v>0</v>
      </c>
      <c r="AN81">
        <v>0</v>
      </c>
      <c r="AO81" t="s">
        <v>64</v>
      </c>
    </row>
    <row r="82" spans="1:42" x14ac:dyDescent="0.25">
      <c r="A82" s="8">
        <v>26290032000</v>
      </c>
      <c r="B82">
        <v>100</v>
      </c>
      <c r="C82">
        <v>1</v>
      </c>
      <c r="D82">
        <v>1</v>
      </c>
      <c r="E82">
        <v>100</v>
      </c>
      <c r="I82">
        <v>100</v>
      </c>
      <c r="N82">
        <v>0</v>
      </c>
      <c r="O82">
        <v>0</v>
      </c>
      <c r="AL82">
        <v>0</v>
      </c>
      <c r="AM82">
        <v>0</v>
      </c>
      <c r="AN82">
        <v>0</v>
      </c>
      <c r="AO82" t="s">
        <v>64</v>
      </c>
    </row>
    <row r="83" spans="1:42" x14ac:dyDescent="0.25">
      <c r="A83" s="8">
        <v>26400003000</v>
      </c>
      <c r="B83">
        <v>100</v>
      </c>
      <c r="C83">
        <v>1</v>
      </c>
      <c r="D83">
        <v>1</v>
      </c>
      <c r="E83">
        <v>100</v>
      </c>
      <c r="I83">
        <v>100</v>
      </c>
      <c r="N83">
        <v>0</v>
      </c>
      <c r="O83">
        <v>0</v>
      </c>
      <c r="AL83">
        <v>0</v>
      </c>
      <c r="AM83">
        <v>0</v>
      </c>
      <c r="AN83">
        <v>0</v>
      </c>
      <c r="AO83" t="s">
        <v>64</v>
      </c>
    </row>
    <row r="84" spans="1:42" x14ac:dyDescent="0.25">
      <c r="A84" s="8">
        <v>26400004000</v>
      </c>
      <c r="B84">
        <v>100</v>
      </c>
      <c r="C84">
        <v>1</v>
      </c>
      <c r="D84">
        <v>1</v>
      </c>
      <c r="E84">
        <v>100</v>
      </c>
      <c r="I84">
        <v>100</v>
      </c>
      <c r="N84">
        <v>0</v>
      </c>
      <c r="O84">
        <v>0</v>
      </c>
      <c r="AL84">
        <v>0</v>
      </c>
      <c r="AM84">
        <v>0</v>
      </c>
      <c r="AN84">
        <v>0</v>
      </c>
      <c r="AO84" t="s">
        <v>64</v>
      </c>
    </row>
    <row r="85" spans="1:42" x14ac:dyDescent="0.25">
      <c r="A85" s="8">
        <v>26400011000</v>
      </c>
      <c r="B85">
        <v>80</v>
      </c>
      <c r="C85">
        <v>1</v>
      </c>
      <c r="D85">
        <v>1</v>
      </c>
      <c r="E85">
        <v>70</v>
      </c>
      <c r="G85">
        <v>30</v>
      </c>
      <c r="I85">
        <v>100</v>
      </c>
      <c r="N85">
        <v>30</v>
      </c>
      <c r="O85">
        <v>0</v>
      </c>
      <c r="T85">
        <v>1</v>
      </c>
      <c r="AE85">
        <v>1</v>
      </c>
      <c r="AG85">
        <v>1</v>
      </c>
      <c r="AL85">
        <v>0</v>
      </c>
      <c r="AM85">
        <v>1</v>
      </c>
      <c r="AN85">
        <v>1</v>
      </c>
      <c r="AO85" t="s">
        <v>64</v>
      </c>
    </row>
    <row r="86" spans="1:42" x14ac:dyDescent="0.25">
      <c r="A86" s="8">
        <v>26400012000</v>
      </c>
      <c r="B86">
        <v>100</v>
      </c>
      <c r="C86">
        <v>1</v>
      </c>
      <c r="D86">
        <v>1</v>
      </c>
      <c r="E86">
        <v>95</v>
      </c>
      <c r="G86">
        <v>5</v>
      </c>
      <c r="I86">
        <v>100</v>
      </c>
      <c r="N86">
        <v>5</v>
      </c>
      <c r="O86">
        <v>0</v>
      </c>
      <c r="AE86">
        <v>1</v>
      </c>
      <c r="AL86">
        <v>0</v>
      </c>
      <c r="AM86">
        <v>0</v>
      </c>
      <c r="AN86">
        <v>0</v>
      </c>
      <c r="AO86" t="s">
        <v>64</v>
      </c>
    </row>
    <row r="87" spans="1:42" x14ac:dyDescent="0.25">
      <c r="A87" s="8">
        <v>26400014000</v>
      </c>
      <c r="B87">
        <v>70</v>
      </c>
      <c r="C87">
        <v>1</v>
      </c>
      <c r="D87">
        <v>1</v>
      </c>
      <c r="E87">
        <v>90</v>
      </c>
      <c r="F87">
        <v>10</v>
      </c>
      <c r="I87">
        <v>100</v>
      </c>
      <c r="N87">
        <v>10</v>
      </c>
      <c r="O87">
        <v>0</v>
      </c>
      <c r="AE87">
        <v>1</v>
      </c>
      <c r="AL87">
        <v>0</v>
      </c>
      <c r="AM87">
        <v>0</v>
      </c>
      <c r="AN87">
        <v>0</v>
      </c>
      <c r="AO87" t="s">
        <v>64</v>
      </c>
    </row>
    <row r="88" spans="1:42" x14ac:dyDescent="0.25">
      <c r="A88" s="8">
        <v>26400015000</v>
      </c>
      <c r="B88">
        <v>100</v>
      </c>
      <c r="C88">
        <v>1</v>
      </c>
      <c r="D88">
        <v>1</v>
      </c>
      <c r="E88">
        <v>100</v>
      </c>
      <c r="I88">
        <v>100</v>
      </c>
      <c r="N88">
        <v>0</v>
      </c>
      <c r="O88">
        <v>0</v>
      </c>
      <c r="AE88">
        <v>1</v>
      </c>
      <c r="AL88">
        <v>0</v>
      </c>
      <c r="AM88">
        <v>0</v>
      </c>
      <c r="AN88">
        <v>0</v>
      </c>
      <c r="AO88" t="s">
        <v>64</v>
      </c>
    </row>
    <row r="89" spans="1:42" x14ac:dyDescent="0.25">
      <c r="A89" s="8">
        <v>26400017000</v>
      </c>
      <c r="B89">
        <v>100</v>
      </c>
      <c r="C89">
        <v>1</v>
      </c>
      <c r="D89">
        <v>1</v>
      </c>
      <c r="E89">
        <v>100</v>
      </c>
      <c r="I89">
        <v>100</v>
      </c>
      <c r="N89">
        <v>0</v>
      </c>
      <c r="O89">
        <v>0</v>
      </c>
      <c r="AL89">
        <v>0</v>
      </c>
      <c r="AM89">
        <v>0</v>
      </c>
      <c r="AN89">
        <v>0</v>
      </c>
      <c r="AO89" t="s">
        <v>64</v>
      </c>
    </row>
    <row r="90" spans="1:42" x14ac:dyDescent="0.25">
      <c r="A90" s="8">
        <v>26402205033</v>
      </c>
      <c r="B90">
        <v>95</v>
      </c>
      <c r="C90">
        <v>1</v>
      </c>
      <c r="D90">
        <v>1</v>
      </c>
      <c r="E90">
        <v>90</v>
      </c>
      <c r="H90">
        <v>10</v>
      </c>
      <c r="I90">
        <v>100</v>
      </c>
      <c r="K90">
        <v>1</v>
      </c>
      <c r="N90">
        <v>10</v>
      </c>
      <c r="O90">
        <v>1</v>
      </c>
      <c r="AE90">
        <v>1</v>
      </c>
      <c r="AL90">
        <v>0</v>
      </c>
      <c r="AM90">
        <v>1</v>
      </c>
      <c r="AN90">
        <v>1</v>
      </c>
      <c r="AO90" t="s">
        <v>64</v>
      </c>
      <c r="AP90" t="s">
        <v>42</v>
      </c>
    </row>
    <row r="91" spans="1:42" x14ac:dyDescent="0.25">
      <c r="A91" s="8">
        <v>26402208001</v>
      </c>
      <c r="B91">
        <v>100</v>
      </c>
      <c r="C91">
        <v>1</v>
      </c>
      <c r="D91">
        <v>1</v>
      </c>
      <c r="E91">
        <v>100</v>
      </c>
      <c r="I91">
        <v>100</v>
      </c>
      <c r="N91">
        <v>0</v>
      </c>
      <c r="O91">
        <v>0</v>
      </c>
      <c r="AL91">
        <v>0</v>
      </c>
      <c r="AM91">
        <v>0</v>
      </c>
      <c r="AN91">
        <v>0</v>
      </c>
      <c r="AO91" t="s">
        <v>64</v>
      </c>
    </row>
    <row r="92" spans="1:42" x14ac:dyDescent="0.25">
      <c r="A92" s="8">
        <v>26402210000</v>
      </c>
      <c r="B92">
        <v>95</v>
      </c>
      <c r="C92">
        <v>1</v>
      </c>
      <c r="D92">
        <v>1</v>
      </c>
      <c r="E92">
        <v>85</v>
      </c>
      <c r="F92">
        <v>5</v>
      </c>
      <c r="G92">
        <v>10</v>
      </c>
      <c r="I92">
        <v>100</v>
      </c>
      <c r="K92">
        <v>1</v>
      </c>
      <c r="N92">
        <v>15</v>
      </c>
      <c r="O92">
        <v>1</v>
      </c>
      <c r="S92">
        <v>1</v>
      </c>
      <c r="AE92">
        <v>1</v>
      </c>
      <c r="AF92">
        <v>1</v>
      </c>
      <c r="AL92">
        <v>0</v>
      </c>
      <c r="AM92">
        <v>1</v>
      </c>
      <c r="AN92">
        <v>1</v>
      </c>
      <c r="AO92" t="s">
        <v>64</v>
      </c>
    </row>
    <row r="93" spans="1:42" x14ac:dyDescent="0.25">
      <c r="A93" s="8">
        <v>26402212000</v>
      </c>
      <c r="B93">
        <v>100</v>
      </c>
      <c r="C93">
        <v>1</v>
      </c>
      <c r="D93">
        <v>1</v>
      </c>
      <c r="E93">
        <v>100</v>
      </c>
      <c r="I93">
        <v>100</v>
      </c>
      <c r="N93">
        <v>0</v>
      </c>
      <c r="O93">
        <v>0</v>
      </c>
      <c r="AE93">
        <v>1</v>
      </c>
      <c r="AL93">
        <v>0</v>
      </c>
      <c r="AM93">
        <v>0</v>
      </c>
      <c r="AN93">
        <v>0</v>
      </c>
      <c r="AO93" t="s">
        <v>64</v>
      </c>
    </row>
    <row r="94" spans="1:42" x14ac:dyDescent="0.25">
      <c r="A94" s="8">
        <v>26402214001</v>
      </c>
      <c r="B94">
        <v>100</v>
      </c>
      <c r="C94">
        <v>1</v>
      </c>
      <c r="D94">
        <v>1</v>
      </c>
      <c r="E94">
        <v>100</v>
      </c>
      <c r="I94">
        <v>100</v>
      </c>
      <c r="N94">
        <v>0</v>
      </c>
      <c r="O94">
        <v>0</v>
      </c>
      <c r="AE94">
        <v>1</v>
      </c>
      <c r="AL94">
        <v>0</v>
      </c>
      <c r="AM94">
        <v>0</v>
      </c>
      <c r="AN94">
        <v>0</v>
      </c>
      <c r="AO94" t="s">
        <v>64</v>
      </c>
    </row>
    <row r="95" spans="1:42" x14ac:dyDescent="0.25">
      <c r="A95" t="s">
        <v>60</v>
      </c>
      <c r="B95">
        <v>100</v>
      </c>
      <c r="C95">
        <v>1</v>
      </c>
      <c r="D95">
        <v>1</v>
      </c>
      <c r="E95">
        <v>100</v>
      </c>
      <c r="I95">
        <v>100</v>
      </c>
      <c r="N95">
        <v>0</v>
      </c>
      <c r="O95">
        <v>0</v>
      </c>
      <c r="AL95">
        <v>0</v>
      </c>
      <c r="AM95">
        <v>0</v>
      </c>
      <c r="AN95">
        <v>0</v>
      </c>
      <c r="AO95" t="s">
        <v>64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94"/>
  <sheetViews>
    <sheetView tabSelected="1" workbookViewId="0">
      <pane ySplit="1" topLeftCell="A2" activePane="bottomLeft" state="frozen"/>
      <selection activeCell="B1" sqref="B1"/>
      <selection pane="bottomLeft" sqref="A1:A1048576"/>
    </sheetView>
  </sheetViews>
  <sheetFormatPr defaultRowHeight="15" x14ac:dyDescent="0.25"/>
  <cols>
    <col min="1" max="1" width="9.140625" style="1" customWidth="1"/>
    <col min="2" max="2" width="19.42578125" style="1" customWidth="1"/>
    <col min="3" max="3" width="9.140625" style="3"/>
    <col min="4" max="5" width="9.140625" style="3" hidden="1" customWidth="1"/>
    <col min="6" max="6" width="10" style="3" customWidth="1"/>
    <col min="7" max="10" width="9.140625" style="3" hidden="1" customWidth="1"/>
    <col min="11" max="14" width="9.140625" style="4" hidden="1" customWidth="1"/>
    <col min="15" max="17" width="9.140625" style="4" customWidth="1"/>
    <col min="18" max="20" width="9.140625" style="5" hidden="1" customWidth="1"/>
    <col min="21" max="23" width="9.140625" style="5"/>
    <col min="24" max="25" width="9.140625" style="5" hidden="1" customWidth="1"/>
    <col min="26" max="31" width="9.140625" style="6" hidden="1" customWidth="1"/>
    <col min="32" max="38" width="9.140625" style="7" hidden="1" customWidth="1"/>
    <col min="39" max="42" width="9.140625" style="1" customWidth="1"/>
    <col min="43" max="16384" width="9.140625" style="1"/>
  </cols>
  <sheetData>
    <row r="1" spans="1:43" x14ac:dyDescent="0.25">
      <c r="A1" s="1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44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37</v>
      </c>
      <c r="P1" s="4" t="s">
        <v>36</v>
      </c>
      <c r="Q1" s="4" t="s">
        <v>13</v>
      </c>
      <c r="R1" s="5" t="s">
        <v>14</v>
      </c>
      <c r="S1" s="5" t="s">
        <v>15</v>
      </c>
      <c r="T1" s="5" t="s">
        <v>16</v>
      </c>
      <c r="U1" s="5" t="s">
        <v>17</v>
      </c>
      <c r="V1" s="5" t="s">
        <v>18</v>
      </c>
      <c r="W1" s="5" t="s">
        <v>19</v>
      </c>
      <c r="X1" s="5" t="s">
        <v>20</v>
      </c>
      <c r="Y1" s="5" t="s">
        <v>21</v>
      </c>
      <c r="Z1" s="6" t="s">
        <v>22</v>
      </c>
      <c r="AA1" s="6" t="s">
        <v>23</v>
      </c>
      <c r="AB1" s="6" t="s">
        <v>24</v>
      </c>
      <c r="AC1" s="6" t="s">
        <v>25</v>
      </c>
      <c r="AD1" s="6" t="s">
        <v>26</v>
      </c>
      <c r="AE1" s="6" t="s">
        <v>27</v>
      </c>
      <c r="AF1" s="7" t="s">
        <v>28</v>
      </c>
      <c r="AG1" s="7" t="s">
        <v>29</v>
      </c>
      <c r="AH1" s="7" t="s">
        <v>30</v>
      </c>
      <c r="AI1" s="7" t="s">
        <v>31</v>
      </c>
      <c r="AJ1" s="7" t="s">
        <v>32</v>
      </c>
      <c r="AK1" s="7" t="s">
        <v>33</v>
      </c>
      <c r="AL1" s="7" t="s">
        <v>34</v>
      </c>
      <c r="AM1" s="1" t="s">
        <v>40</v>
      </c>
      <c r="AN1" s="1" t="s">
        <v>41</v>
      </c>
      <c r="AO1" s="1" t="s">
        <v>38</v>
      </c>
      <c r="AP1" s="1" t="s">
        <v>39</v>
      </c>
      <c r="AQ1" s="1" t="s">
        <v>35</v>
      </c>
    </row>
    <row r="2" spans="1:43" x14ac:dyDescent="0.25">
      <c r="A2" s="2">
        <v>42954</v>
      </c>
      <c r="B2" s="1">
        <v>26200022000</v>
      </c>
      <c r="C2" s="3">
        <v>15</v>
      </c>
      <c r="D2" s="3">
        <v>1</v>
      </c>
      <c r="E2" s="3">
        <v>1</v>
      </c>
      <c r="F2" s="3">
        <v>5</v>
      </c>
      <c r="H2" s="3">
        <v>95</v>
      </c>
      <c r="J2" s="3">
        <f t="shared" ref="J2:J33" si="0">SUM(F2:I2)</f>
        <v>100</v>
      </c>
      <c r="L2" s="4">
        <v>1</v>
      </c>
      <c r="O2" s="4">
        <f t="shared" ref="O2:O33" si="1">SUM(G2:I2)</f>
        <v>95</v>
      </c>
      <c r="P2" s="4">
        <f t="shared" ref="P2:P33" si="2">SUM(K2:N2)</f>
        <v>1</v>
      </c>
      <c r="U2" s="5">
        <v>1</v>
      </c>
      <c r="AA2" s="6">
        <v>50</v>
      </c>
      <c r="AF2" s="7">
        <v>2</v>
      </c>
      <c r="AG2" s="7">
        <v>2</v>
      </c>
      <c r="AM2" s="1">
        <f t="shared" ref="AM2:AM33" si="3">((IF(C2 &lt;33,2,0))+(IF(F2&lt;33,2,0))+(IF(O2&gt;66,2,0))+(IF(P2&gt;1,2,0))+(IF(V2=1,2,0)))</f>
        <v>6</v>
      </c>
      <c r="AN2" s="1">
        <f t="shared" ref="AN2:AN33" si="4">((IF(AND(C2&gt;33,C2&lt;66), 1, 0))+(IF(AND(F2&gt;33, F2 &lt;66), 1, 0))+(IF(AND(O2&gt;33, O2&lt;66), 1, 0))+(IF(P2=1,1,0))+(IF(U2=1,1,0))+(IF(W2=1,1,0)))</f>
        <v>2</v>
      </c>
      <c r="AO2" s="1">
        <f t="shared" ref="AO2:AO33" si="5">AM2+AN2</f>
        <v>8</v>
      </c>
      <c r="AP2" s="1" t="s">
        <v>61</v>
      </c>
    </row>
    <row r="3" spans="1:43" x14ac:dyDescent="0.25">
      <c r="A3" s="2">
        <v>42950</v>
      </c>
      <c r="B3" s="1">
        <v>26290012000</v>
      </c>
      <c r="C3" s="3">
        <v>15</v>
      </c>
      <c r="D3" s="3">
        <v>1</v>
      </c>
      <c r="E3" s="3">
        <v>1</v>
      </c>
      <c r="F3" s="3">
        <v>15</v>
      </c>
      <c r="G3" s="3">
        <v>10</v>
      </c>
      <c r="H3" s="3">
        <v>75</v>
      </c>
      <c r="J3" s="3">
        <f t="shared" si="0"/>
        <v>100</v>
      </c>
      <c r="O3" s="4">
        <f t="shared" si="1"/>
        <v>85</v>
      </c>
      <c r="P3" s="4">
        <f t="shared" si="2"/>
        <v>0</v>
      </c>
      <c r="U3" s="5">
        <v>1</v>
      </c>
      <c r="AF3" s="7">
        <v>2</v>
      </c>
      <c r="AG3" s="7">
        <v>3</v>
      </c>
      <c r="AM3" s="1">
        <f t="shared" si="3"/>
        <v>6</v>
      </c>
      <c r="AN3" s="1">
        <f t="shared" si="4"/>
        <v>1</v>
      </c>
      <c r="AO3" s="1">
        <f t="shared" si="5"/>
        <v>7</v>
      </c>
      <c r="AP3" s="1" t="s">
        <v>61</v>
      </c>
    </row>
    <row r="4" spans="1:43" x14ac:dyDescent="0.25">
      <c r="A4" s="2">
        <v>42954</v>
      </c>
      <c r="B4" s="1">
        <v>26290019000</v>
      </c>
      <c r="C4" s="3">
        <v>10</v>
      </c>
      <c r="D4" s="3">
        <v>1</v>
      </c>
      <c r="E4" s="3">
        <v>1</v>
      </c>
      <c r="F4" s="3">
        <v>30</v>
      </c>
      <c r="G4" s="3">
        <v>70</v>
      </c>
      <c r="J4" s="3">
        <f t="shared" si="0"/>
        <v>100</v>
      </c>
      <c r="K4" s="4">
        <v>1</v>
      </c>
      <c r="O4" s="4">
        <f t="shared" si="1"/>
        <v>70</v>
      </c>
      <c r="P4" s="4">
        <f t="shared" si="2"/>
        <v>1</v>
      </c>
      <c r="AF4" s="7">
        <v>1</v>
      </c>
      <c r="AM4" s="1">
        <f t="shared" si="3"/>
        <v>6</v>
      </c>
      <c r="AN4" s="1">
        <f t="shared" si="4"/>
        <v>1</v>
      </c>
      <c r="AO4" s="1">
        <f t="shared" si="5"/>
        <v>7</v>
      </c>
      <c r="AP4" s="1" t="s">
        <v>61</v>
      </c>
    </row>
    <row r="5" spans="1:43" x14ac:dyDescent="0.25">
      <c r="A5" s="2">
        <v>42954</v>
      </c>
      <c r="B5" s="1">
        <v>26290025000</v>
      </c>
      <c r="C5" s="3">
        <v>30</v>
      </c>
      <c r="D5" s="3">
        <v>1</v>
      </c>
      <c r="E5" s="3">
        <v>1</v>
      </c>
      <c r="F5" s="3">
        <v>10</v>
      </c>
      <c r="H5" s="3">
        <v>90</v>
      </c>
      <c r="J5" s="3">
        <f t="shared" si="0"/>
        <v>100</v>
      </c>
      <c r="O5" s="4">
        <f t="shared" si="1"/>
        <v>90</v>
      </c>
      <c r="P5" s="4">
        <f t="shared" si="2"/>
        <v>0</v>
      </c>
      <c r="U5" s="5">
        <v>1</v>
      </c>
      <c r="AA5" s="6">
        <v>75</v>
      </c>
      <c r="AF5" s="7">
        <v>1</v>
      </c>
      <c r="AM5" s="1">
        <f t="shared" si="3"/>
        <v>6</v>
      </c>
      <c r="AN5" s="1">
        <f t="shared" si="4"/>
        <v>1</v>
      </c>
      <c r="AO5" s="1">
        <f t="shared" si="5"/>
        <v>7</v>
      </c>
      <c r="AP5" s="1" t="s">
        <v>61</v>
      </c>
    </row>
    <row r="6" spans="1:43" x14ac:dyDescent="0.25">
      <c r="A6" s="2">
        <v>42954</v>
      </c>
      <c r="B6" s="1">
        <v>26290026000</v>
      </c>
      <c r="C6" s="3">
        <v>75</v>
      </c>
      <c r="D6" s="3">
        <v>1</v>
      </c>
      <c r="E6" s="3">
        <v>1</v>
      </c>
      <c r="F6" s="3">
        <v>15</v>
      </c>
      <c r="H6" s="3">
        <v>75</v>
      </c>
      <c r="I6" s="3">
        <v>10</v>
      </c>
      <c r="J6" s="3">
        <f t="shared" si="0"/>
        <v>100</v>
      </c>
      <c r="O6" s="4">
        <f t="shared" si="1"/>
        <v>85</v>
      </c>
      <c r="P6" s="4">
        <f t="shared" si="2"/>
        <v>0</v>
      </c>
      <c r="T6" s="5">
        <v>1</v>
      </c>
      <c r="U6" s="5">
        <v>1</v>
      </c>
      <c r="V6" s="5">
        <v>1</v>
      </c>
      <c r="AF6" s="7">
        <v>2</v>
      </c>
      <c r="AG6" s="7">
        <v>2</v>
      </c>
      <c r="AM6" s="1">
        <f t="shared" si="3"/>
        <v>6</v>
      </c>
      <c r="AN6" s="1">
        <f t="shared" si="4"/>
        <v>1</v>
      </c>
      <c r="AO6" s="1">
        <f t="shared" si="5"/>
        <v>7</v>
      </c>
      <c r="AP6" s="1" t="s">
        <v>61</v>
      </c>
      <c r="AQ6" s="1" t="s">
        <v>49</v>
      </c>
    </row>
    <row r="7" spans="1:43" x14ac:dyDescent="0.25">
      <c r="A7" s="2">
        <v>42948</v>
      </c>
      <c r="B7" s="1">
        <v>26402203000</v>
      </c>
      <c r="C7" s="3">
        <v>80</v>
      </c>
      <c r="D7" s="3">
        <v>1</v>
      </c>
      <c r="E7" s="3">
        <v>1</v>
      </c>
      <c r="F7" s="3">
        <v>20</v>
      </c>
      <c r="H7" s="3">
        <v>20</v>
      </c>
      <c r="I7" s="3">
        <v>60</v>
      </c>
      <c r="J7" s="3">
        <f t="shared" si="0"/>
        <v>100</v>
      </c>
      <c r="L7" s="4">
        <v>4</v>
      </c>
      <c r="O7" s="4">
        <f t="shared" si="1"/>
        <v>80</v>
      </c>
      <c r="P7" s="4">
        <f t="shared" si="2"/>
        <v>4</v>
      </c>
      <c r="U7" s="5">
        <v>1</v>
      </c>
      <c r="V7" s="5">
        <v>1</v>
      </c>
      <c r="AF7" s="7">
        <v>2</v>
      </c>
      <c r="AG7" s="7">
        <v>1</v>
      </c>
      <c r="AM7" s="1">
        <f t="shared" si="3"/>
        <v>8</v>
      </c>
      <c r="AN7" s="1">
        <f t="shared" si="4"/>
        <v>1</v>
      </c>
      <c r="AO7" s="1">
        <f t="shared" si="5"/>
        <v>9</v>
      </c>
      <c r="AP7" s="1" t="s">
        <v>61</v>
      </c>
      <c r="AQ7" s="1" t="s">
        <v>57</v>
      </c>
    </row>
    <row r="8" spans="1:43" x14ac:dyDescent="0.25">
      <c r="A8" s="2">
        <v>42950</v>
      </c>
      <c r="B8" s="1">
        <v>26402204000</v>
      </c>
      <c r="C8" s="3">
        <v>20</v>
      </c>
      <c r="D8" s="3">
        <v>1</v>
      </c>
      <c r="E8" s="3">
        <v>1</v>
      </c>
      <c r="F8" s="3">
        <v>10</v>
      </c>
      <c r="H8" s="3">
        <v>90</v>
      </c>
      <c r="J8" s="3">
        <f t="shared" si="0"/>
        <v>100</v>
      </c>
      <c r="O8" s="4">
        <f t="shared" si="1"/>
        <v>90</v>
      </c>
      <c r="P8" s="4">
        <f t="shared" si="2"/>
        <v>0</v>
      </c>
      <c r="U8" s="5">
        <v>1</v>
      </c>
      <c r="AF8" s="7">
        <v>1</v>
      </c>
      <c r="AM8" s="1">
        <f t="shared" si="3"/>
        <v>6</v>
      </c>
      <c r="AN8" s="1">
        <f t="shared" si="4"/>
        <v>1</v>
      </c>
      <c r="AO8" s="1">
        <f t="shared" si="5"/>
        <v>7</v>
      </c>
      <c r="AP8" s="1" t="s">
        <v>61</v>
      </c>
    </row>
    <row r="9" spans="1:43" x14ac:dyDescent="0.25">
      <c r="A9" s="2">
        <v>42948</v>
      </c>
      <c r="B9" s="1">
        <v>26402205011</v>
      </c>
      <c r="C9" s="3">
        <v>90</v>
      </c>
      <c r="D9" s="3">
        <v>1</v>
      </c>
      <c r="E9" s="3">
        <v>1</v>
      </c>
      <c r="F9" s="3">
        <v>20</v>
      </c>
      <c r="I9" s="3">
        <v>80</v>
      </c>
      <c r="J9" s="3">
        <f t="shared" si="0"/>
        <v>100</v>
      </c>
      <c r="L9" s="4">
        <v>1</v>
      </c>
      <c r="O9" s="4">
        <f t="shared" si="1"/>
        <v>80</v>
      </c>
      <c r="P9" s="4">
        <f t="shared" si="2"/>
        <v>1</v>
      </c>
      <c r="V9" s="5">
        <v>1</v>
      </c>
      <c r="AA9" s="6">
        <v>30</v>
      </c>
      <c r="AM9" s="1">
        <f t="shared" si="3"/>
        <v>6</v>
      </c>
      <c r="AN9" s="1">
        <f t="shared" si="4"/>
        <v>1</v>
      </c>
      <c r="AO9" s="1">
        <f t="shared" si="5"/>
        <v>7</v>
      </c>
      <c r="AP9" s="1" t="s">
        <v>61</v>
      </c>
      <c r="AQ9" s="1" t="s">
        <v>58</v>
      </c>
    </row>
    <row r="10" spans="1:43" x14ac:dyDescent="0.25">
      <c r="A10" s="2">
        <v>42948</v>
      </c>
      <c r="B10" s="1">
        <v>26402205044</v>
      </c>
      <c r="C10" s="3">
        <v>95</v>
      </c>
      <c r="D10" s="3">
        <v>1</v>
      </c>
      <c r="E10" s="3">
        <v>1</v>
      </c>
      <c r="F10" s="3">
        <v>30</v>
      </c>
      <c r="G10" s="3">
        <v>10</v>
      </c>
      <c r="H10" s="3">
        <v>50</v>
      </c>
      <c r="I10" s="3">
        <v>10</v>
      </c>
      <c r="J10" s="3">
        <f t="shared" si="0"/>
        <v>100</v>
      </c>
      <c r="K10" s="4">
        <v>1</v>
      </c>
      <c r="L10" s="4">
        <v>1</v>
      </c>
      <c r="O10" s="4">
        <f t="shared" si="1"/>
        <v>70</v>
      </c>
      <c r="P10" s="4">
        <f t="shared" si="2"/>
        <v>2</v>
      </c>
      <c r="U10" s="5">
        <v>1</v>
      </c>
      <c r="AA10" s="6">
        <v>75</v>
      </c>
      <c r="AF10" s="7">
        <v>1</v>
      </c>
      <c r="AG10" s="7">
        <v>1</v>
      </c>
      <c r="AM10" s="1">
        <f t="shared" si="3"/>
        <v>6</v>
      </c>
      <c r="AN10" s="1">
        <f t="shared" si="4"/>
        <v>1</v>
      </c>
      <c r="AO10" s="1">
        <f t="shared" si="5"/>
        <v>7</v>
      </c>
      <c r="AP10" s="1" t="s">
        <v>61</v>
      </c>
      <c r="AQ10" s="1" t="s">
        <v>59</v>
      </c>
    </row>
    <row r="11" spans="1:43" x14ac:dyDescent="0.25">
      <c r="A11" s="2">
        <v>42948</v>
      </c>
      <c r="B11" s="1">
        <v>26402215000</v>
      </c>
      <c r="C11" s="3">
        <v>10</v>
      </c>
      <c r="D11" s="3">
        <v>1</v>
      </c>
      <c r="E11" s="3">
        <v>1</v>
      </c>
      <c r="F11" s="3">
        <v>5</v>
      </c>
      <c r="G11" s="3">
        <v>30</v>
      </c>
      <c r="H11" s="3">
        <v>65</v>
      </c>
      <c r="J11" s="3">
        <f t="shared" si="0"/>
        <v>100</v>
      </c>
      <c r="K11" s="4">
        <v>1</v>
      </c>
      <c r="M11" s="4">
        <v>1</v>
      </c>
      <c r="O11" s="4">
        <f t="shared" si="1"/>
        <v>95</v>
      </c>
      <c r="P11" s="4">
        <f t="shared" si="2"/>
        <v>2</v>
      </c>
      <c r="U11" s="5">
        <v>1</v>
      </c>
      <c r="AA11" s="6">
        <v>150</v>
      </c>
      <c r="AF11" s="7">
        <v>1</v>
      </c>
      <c r="AG11" s="7">
        <v>1</v>
      </c>
      <c r="AM11" s="1">
        <f t="shared" si="3"/>
        <v>8</v>
      </c>
      <c r="AN11" s="1">
        <f t="shared" si="4"/>
        <v>1</v>
      </c>
      <c r="AO11" s="1">
        <f t="shared" si="5"/>
        <v>9</v>
      </c>
      <c r="AP11" s="1" t="s">
        <v>61</v>
      </c>
    </row>
    <row r="12" spans="1:43" x14ac:dyDescent="0.25">
      <c r="A12" s="2">
        <v>42948</v>
      </c>
      <c r="B12" s="1">
        <v>26402216001</v>
      </c>
      <c r="C12" s="3">
        <v>5</v>
      </c>
      <c r="D12" s="3">
        <v>1</v>
      </c>
      <c r="E12" s="3">
        <v>1</v>
      </c>
      <c r="F12" s="3">
        <v>30</v>
      </c>
      <c r="G12" s="3">
        <v>10</v>
      </c>
      <c r="H12" s="3">
        <v>60</v>
      </c>
      <c r="J12" s="3">
        <f t="shared" si="0"/>
        <v>100</v>
      </c>
      <c r="L12" s="4">
        <v>1</v>
      </c>
      <c r="O12" s="4">
        <f t="shared" si="1"/>
        <v>70</v>
      </c>
      <c r="P12" s="4">
        <f t="shared" si="2"/>
        <v>1</v>
      </c>
      <c r="U12" s="5">
        <v>1</v>
      </c>
      <c r="AF12" s="7">
        <v>2</v>
      </c>
      <c r="AG12" s="7">
        <v>1</v>
      </c>
      <c r="AI12" s="7">
        <v>1</v>
      </c>
      <c r="AM12" s="1">
        <f t="shared" si="3"/>
        <v>6</v>
      </c>
      <c r="AN12" s="1">
        <f t="shared" si="4"/>
        <v>2</v>
      </c>
      <c r="AO12" s="1">
        <f t="shared" si="5"/>
        <v>8</v>
      </c>
      <c r="AP12" s="1" t="s">
        <v>61</v>
      </c>
    </row>
    <row r="13" spans="1:43" x14ac:dyDescent="0.25">
      <c r="A13" s="2">
        <v>42948</v>
      </c>
      <c r="B13" s="1">
        <v>26200017000</v>
      </c>
      <c r="C13" s="3">
        <v>80</v>
      </c>
      <c r="D13" s="3">
        <v>1</v>
      </c>
      <c r="E13" s="3">
        <v>1</v>
      </c>
      <c r="F13" s="3">
        <v>95</v>
      </c>
      <c r="G13" s="3">
        <v>5</v>
      </c>
      <c r="J13" s="3">
        <f t="shared" si="0"/>
        <v>100</v>
      </c>
      <c r="L13" s="4">
        <v>1</v>
      </c>
      <c r="N13" s="4">
        <v>1</v>
      </c>
      <c r="O13" s="4">
        <f t="shared" si="1"/>
        <v>5</v>
      </c>
      <c r="P13" s="4">
        <f t="shared" si="2"/>
        <v>2</v>
      </c>
      <c r="Q13" s="4" t="s">
        <v>46</v>
      </c>
      <c r="T13" s="5">
        <v>1</v>
      </c>
      <c r="AF13" s="7">
        <v>1</v>
      </c>
      <c r="AG13" s="7">
        <v>1</v>
      </c>
      <c r="AM13" s="1">
        <f t="shared" si="3"/>
        <v>2</v>
      </c>
      <c r="AN13" s="1">
        <f t="shared" si="4"/>
        <v>0</v>
      </c>
      <c r="AO13" s="1">
        <f t="shared" si="5"/>
        <v>2</v>
      </c>
      <c r="AP13" s="1" t="s">
        <v>63</v>
      </c>
    </row>
    <row r="14" spans="1:43" x14ac:dyDescent="0.25">
      <c r="A14" s="2">
        <v>42948</v>
      </c>
      <c r="B14" s="1">
        <v>26200020000</v>
      </c>
      <c r="C14" s="3">
        <v>100</v>
      </c>
      <c r="D14" s="3">
        <v>1</v>
      </c>
      <c r="E14" s="3">
        <v>1</v>
      </c>
      <c r="F14" s="3">
        <v>100</v>
      </c>
      <c r="J14" s="3">
        <f t="shared" si="0"/>
        <v>100</v>
      </c>
      <c r="N14" s="4">
        <v>2</v>
      </c>
      <c r="O14" s="4">
        <f t="shared" si="1"/>
        <v>0</v>
      </c>
      <c r="P14" s="4">
        <f t="shared" si="2"/>
        <v>2</v>
      </c>
      <c r="Q14" s="4" t="s">
        <v>54</v>
      </c>
      <c r="AF14" s="7">
        <v>1</v>
      </c>
      <c r="AG14" s="7">
        <v>1</v>
      </c>
      <c r="AM14" s="1">
        <f t="shared" si="3"/>
        <v>2</v>
      </c>
      <c r="AN14" s="1">
        <f t="shared" si="4"/>
        <v>0</v>
      </c>
      <c r="AO14" s="1">
        <f t="shared" si="5"/>
        <v>2</v>
      </c>
      <c r="AP14" s="1" t="s">
        <v>63</v>
      </c>
    </row>
    <row r="15" spans="1:43" x14ac:dyDescent="0.25">
      <c r="A15" s="2">
        <v>42954</v>
      </c>
      <c r="B15" s="1">
        <v>26200021000</v>
      </c>
      <c r="C15" s="3">
        <v>50</v>
      </c>
      <c r="D15" s="3">
        <v>1</v>
      </c>
      <c r="E15" s="3">
        <v>1</v>
      </c>
      <c r="F15" s="3">
        <v>90</v>
      </c>
      <c r="G15" s="3">
        <v>10</v>
      </c>
      <c r="J15" s="3">
        <f t="shared" si="0"/>
        <v>100</v>
      </c>
      <c r="K15" s="4">
        <v>1</v>
      </c>
      <c r="N15" s="4">
        <v>1</v>
      </c>
      <c r="O15" s="4">
        <f t="shared" si="1"/>
        <v>10</v>
      </c>
      <c r="P15" s="4">
        <f t="shared" si="2"/>
        <v>2</v>
      </c>
      <c r="Q15" s="4" t="s">
        <v>46</v>
      </c>
      <c r="AA15" s="6">
        <v>100</v>
      </c>
      <c r="AF15" s="7">
        <v>1</v>
      </c>
      <c r="AG15" s="7">
        <v>1</v>
      </c>
      <c r="AM15" s="1">
        <f t="shared" si="3"/>
        <v>2</v>
      </c>
      <c r="AN15" s="1">
        <f t="shared" si="4"/>
        <v>1</v>
      </c>
      <c r="AO15" s="1">
        <f t="shared" si="5"/>
        <v>3</v>
      </c>
      <c r="AP15" s="1" t="s">
        <v>63</v>
      </c>
    </row>
    <row r="16" spans="1:43" x14ac:dyDescent="0.25">
      <c r="A16" s="2">
        <v>42948</v>
      </c>
      <c r="B16" s="1">
        <v>26200029000</v>
      </c>
      <c r="C16" s="3">
        <v>60</v>
      </c>
      <c r="D16" s="3">
        <v>1</v>
      </c>
      <c r="E16" s="3">
        <v>1</v>
      </c>
      <c r="F16" s="3">
        <v>60</v>
      </c>
      <c r="G16" s="3">
        <v>10</v>
      </c>
      <c r="H16" s="3">
        <v>10</v>
      </c>
      <c r="I16" s="3">
        <v>20</v>
      </c>
      <c r="J16" s="3">
        <f t="shared" si="0"/>
        <v>100</v>
      </c>
      <c r="O16" s="4">
        <f t="shared" si="1"/>
        <v>40</v>
      </c>
      <c r="P16" s="4">
        <f t="shared" si="2"/>
        <v>0</v>
      </c>
      <c r="T16" s="5">
        <v>1</v>
      </c>
      <c r="AF16" s="7">
        <v>2</v>
      </c>
      <c r="AG16" s="7">
        <v>2</v>
      </c>
      <c r="AM16" s="1">
        <f t="shared" si="3"/>
        <v>0</v>
      </c>
      <c r="AN16" s="1">
        <f t="shared" si="4"/>
        <v>3</v>
      </c>
      <c r="AO16" s="1">
        <f t="shared" si="5"/>
        <v>3</v>
      </c>
      <c r="AP16" s="1" t="s">
        <v>63</v>
      </c>
    </row>
    <row r="17" spans="1:43" x14ac:dyDescent="0.25">
      <c r="A17" s="2">
        <v>42948</v>
      </c>
      <c r="B17" s="1">
        <v>26200031000</v>
      </c>
      <c r="C17" s="3">
        <v>90</v>
      </c>
      <c r="D17" s="3">
        <v>1</v>
      </c>
      <c r="E17" s="3">
        <v>1</v>
      </c>
      <c r="F17" s="3">
        <v>90</v>
      </c>
      <c r="H17" s="3">
        <v>10</v>
      </c>
      <c r="J17" s="3">
        <f t="shared" si="0"/>
        <v>100</v>
      </c>
      <c r="L17" s="4">
        <v>1</v>
      </c>
      <c r="O17" s="4">
        <f t="shared" si="1"/>
        <v>10</v>
      </c>
      <c r="P17" s="4">
        <f t="shared" si="2"/>
        <v>1</v>
      </c>
      <c r="U17" s="5">
        <v>1</v>
      </c>
      <c r="AA17" s="6">
        <v>30</v>
      </c>
      <c r="AF17" s="7">
        <v>1</v>
      </c>
      <c r="AG17" s="7">
        <v>1</v>
      </c>
      <c r="AM17" s="1">
        <f t="shared" si="3"/>
        <v>0</v>
      </c>
      <c r="AN17" s="1">
        <f t="shared" si="4"/>
        <v>2</v>
      </c>
      <c r="AO17" s="1">
        <f t="shared" si="5"/>
        <v>2</v>
      </c>
      <c r="AP17" s="1" t="s">
        <v>63</v>
      </c>
    </row>
    <row r="18" spans="1:43" x14ac:dyDescent="0.25">
      <c r="A18" s="2">
        <v>42948</v>
      </c>
      <c r="B18" s="1">
        <v>26200032030</v>
      </c>
      <c r="C18" s="3">
        <v>100</v>
      </c>
      <c r="D18" s="3">
        <v>1</v>
      </c>
      <c r="E18" s="3">
        <v>1</v>
      </c>
      <c r="F18" s="3">
        <v>100</v>
      </c>
      <c r="J18" s="3">
        <f t="shared" si="0"/>
        <v>100</v>
      </c>
      <c r="L18" s="4">
        <v>1</v>
      </c>
      <c r="N18" s="4">
        <v>1</v>
      </c>
      <c r="O18" s="4">
        <f t="shared" si="1"/>
        <v>0</v>
      </c>
      <c r="P18" s="4">
        <f t="shared" si="2"/>
        <v>2</v>
      </c>
      <c r="Q18" s="4" t="s">
        <v>51</v>
      </c>
      <c r="AM18" s="1">
        <f t="shared" si="3"/>
        <v>2</v>
      </c>
      <c r="AN18" s="1">
        <f t="shared" si="4"/>
        <v>0</v>
      </c>
      <c r="AO18" s="1">
        <f t="shared" si="5"/>
        <v>2</v>
      </c>
      <c r="AP18" s="1" t="s">
        <v>63</v>
      </c>
    </row>
    <row r="19" spans="1:43" x14ac:dyDescent="0.25">
      <c r="A19" s="2">
        <v>42948</v>
      </c>
      <c r="B19" s="1">
        <v>26200034010</v>
      </c>
      <c r="C19" s="3">
        <v>100</v>
      </c>
      <c r="D19" s="3">
        <v>1</v>
      </c>
      <c r="E19" s="3">
        <v>1</v>
      </c>
      <c r="F19" s="3">
        <v>100</v>
      </c>
      <c r="J19" s="3">
        <f t="shared" si="0"/>
        <v>100</v>
      </c>
      <c r="N19" s="4">
        <v>2</v>
      </c>
      <c r="O19" s="4">
        <f t="shared" si="1"/>
        <v>0</v>
      </c>
      <c r="P19" s="4">
        <f t="shared" si="2"/>
        <v>2</v>
      </c>
      <c r="Q19" s="4" t="s">
        <v>50</v>
      </c>
      <c r="AM19" s="1">
        <f t="shared" si="3"/>
        <v>2</v>
      </c>
      <c r="AN19" s="1">
        <f t="shared" si="4"/>
        <v>0</v>
      </c>
      <c r="AO19" s="1">
        <f t="shared" si="5"/>
        <v>2</v>
      </c>
      <c r="AP19" s="1" t="s">
        <v>63</v>
      </c>
    </row>
    <row r="20" spans="1:43" x14ac:dyDescent="0.25">
      <c r="A20" s="2">
        <v>42948</v>
      </c>
      <c r="B20" s="1">
        <v>26200035000</v>
      </c>
      <c r="C20" s="3">
        <v>100</v>
      </c>
      <c r="D20" s="3">
        <v>1</v>
      </c>
      <c r="E20" s="3">
        <v>1</v>
      </c>
      <c r="F20" s="3">
        <v>100</v>
      </c>
      <c r="J20" s="3">
        <f t="shared" si="0"/>
        <v>100</v>
      </c>
      <c r="K20" s="4">
        <v>1</v>
      </c>
      <c r="L20" s="4">
        <v>1</v>
      </c>
      <c r="O20" s="4">
        <f t="shared" si="1"/>
        <v>0</v>
      </c>
      <c r="P20" s="4">
        <f t="shared" si="2"/>
        <v>2</v>
      </c>
      <c r="AF20" s="7">
        <v>2</v>
      </c>
      <c r="AG20" s="7">
        <v>1</v>
      </c>
      <c r="AM20" s="1">
        <f t="shared" si="3"/>
        <v>2</v>
      </c>
      <c r="AN20" s="1">
        <f t="shared" si="4"/>
        <v>0</v>
      </c>
      <c r="AO20" s="1">
        <f t="shared" si="5"/>
        <v>2</v>
      </c>
      <c r="AP20" s="1" t="s">
        <v>63</v>
      </c>
    </row>
    <row r="21" spans="1:43" x14ac:dyDescent="0.25">
      <c r="A21" s="2">
        <v>42954</v>
      </c>
      <c r="B21" s="1">
        <v>26290008000</v>
      </c>
      <c r="C21" s="3">
        <v>80</v>
      </c>
      <c r="D21" s="3">
        <v>1</v>
      </c>
      <c r="E21" s="3">
        <v>1</v>
      </c>
      <c r="F21" s="3">
        <v>60</v>
      </c>
      <c r="G21" s="3">
        <v>10</v>
      </c>
      <c r="H21" s="3">
        <v>30</v>
      </c>
      <c r="J21" s="3">
        <f t="shared" si="0"/>
        <v>100</v>
      </c>
      <c r="L21" s="4">
        <v>1</v>
      </c>
      <c r="O21" s="4">
        <f t="shared" si="1"/>
        <v>40</v>
      </c>
      <c r="P21" s="4">
        <f t="shared" si="2"/>
        <v>1</v>
      </c>
      <c r="T21" s="5">
        <v>1</v>
      </c>
      <c r="AA21" s="6">
        <v>30</v>
      </c>
      <c r="AF21" s="7">
        <v>2</v>
      </c>
      <c r="AG21" s="7">
        <v>1</v>
      </c>
      <c r="AM21" s="1">
        <f t="shared" si="3"/>
        <v>0</v>
      </c>
      <c r="AN21" s="1">
        <f t="shared" si="4"/>
        <v>3</v>
      </c>
      <c r="AO21" s="1">
        <f t="shared" si="5"/>
        <v>3</v>
      </c>
      <c r="AP21" s="1" t="s">
        <v>63</v>
      </c>
    </row>
    <row r="22" spans="1:43" x14ac:dyDescent="0.25">
      <c r="A22" s="2">
        <v>42954</v>
      </c>
      <c r="B22" s="1">
        <v>26290009000</v>
      </c>
      <c r="C22" s="3">
        <v>95</v>
      </c>
      <c r="D22" s="3">
        <v>1</v>
      </c>
      <c r="E22" s="3">
        <v>1</v>
      </c>
      <c r="F22" s="3">
        <v>90</v>
      </c>
      <c r="I22" s="3">
        <v>10</v>
      </c>
      <c r="J22" s="3">
        <f t="shared" si="0"/>
        <v>100</v>
      </c>
      <c r="M22" s="4">
        <v>1</v>
      </c>
      <c r="O22" s="4">
        <f t="shared" si="1"/>
        <v>10</v>
      </c>
      <c r="P22" s="4">
        <f t="shared" si="2"/>
        <v>1</v>
      </c>
      <c r="V22" s="5">
        <v>1</v>
      </c>
      <c r="AA22" s="6">
        <v>20</v>
      </c>
      <c r="AF22" s="7">
        <v>2</v>
      </c>
      <c r="AG22" s="7">
        <v>1</v>
      </c>
      <c r="AM22" s="1">
        <f t="shared" si="3"/>
        <v>2</v>
      </c>
      <c r="AN22" s="1">
        <f t="shared" si="4"/>
        <v>1</v>
      </c>
      <c r="AO22" s="1">
        <f t="shared" si="5"/>
        <v>3</v>
      </c>
      <c r="AP22" s="1" t="s">
        <v>63</v>
      </c>
      <c r="AQ22" s="1" t="s">
        <v>56</v>
      </c>
    </row>
    <row r="23" spans="1:43" x14ac:dyDescent="0.25">
      <c r="A23" s="2">
        <v>42948</v>
      </c>
      <c r="B23" s="1">
        <v>26290021000</v>
      </c>
      <c r="C23" s="3">
        <v>95</v>
      </c>
      <c r="D23" s="3">
        <v>1</v>
      </c>
      <c r="E23" s="3">
        <v>1</v>
      </c>
      <c r="F23" s="3">
        <v>80</v>
      </c>
      <c r="G23" s="3">
        <v>10</v>
      </c>
      <c r="H23" s="3">
        <v>10</v>
      </c>
      <c r="J23" s="3">
        <f t="shared" si="0"/>
        <v>100</v>
      </c>
      <c r="K23" s="4">
        <v>2</v>
      </c>
      <c r="M23" s="4">
        <v>1</v>
      </c>
      <c r="O23" s="4">
        <f t="shared" si="1"/>
        <v>20</v>
      </c>
      <c r="P23" s="4">
        <f t="shared" si="2"/>
        <v>3</v>
      </c>
      <c r="AA23" s="6">
        <v>30</v>
      </c>
      <c r="AF23" s="7">
        <v>1</v>
      </c>
      <c r="AM23" s="1">
        <f t="shared" si="3"/>
        <v>2</v>
      </c>
      <c r="AN23" s="1">
        <f t="shared" si="4"/>
        <v>0</v>
      </c>
      <c r="AO23" s="1">
        <f t="shared" si="5"/>
        <v>2</v>
      </c>
      <c r="AP23" s="1" t="s">
        <v>63</v>
      </c>
    </row>
    <row r="24" spans="1:43" x14ac:dyDescent="0.25">
      <c r="A24" s="2">
        <v>42948</v>
      </c>
      <c r="B24" s="1">
        <v>26290023000</v>
      </c>
      <c r="C24" s="3">
        <v>100</v>
      </c>
      <c r="D24" s="3">
        <v>1</v>
      </c>
      <c r="E24" s="3">
        <v>1</v>
      </c>
      <c r="F24" s="3">
        <v>50</v>
      </c>
      <c r="G24" s="3">
        <v>50</v>
      </c>
      <c r="J24" s="3">
        <f t="shared" si="0"/>
        <v>100</v>
      </c>
      <c r="O24" s="4">
        <f t="shared" si="1"/>
        <v>50</v>
      </c>
      <c r="P24" s="4">
        <f t="shared" si="2"/>
        <v>0</v>
      </c>
      <c r="T24" s="5">
        <v>1</v>
      </c>
      <c r="AA24" s="6">
        <v>50</v>
      </c>
      <c r="AM24" s="1">
        <f t="shared" si="3"/>
        <v>0</v>
      </c>
      <c r="AN24" s="1">
        <f t="shared" si="4"/>
        <v>2</v>
      </c>
      <c r="AO24" s="1">
        <f t="shared" si="5"/>
        <v>2</v>
      </c>
      <c r="AP24" s="1" t="s">
        <v>63</v>
      </c>
    </row>
    <row r="25" spans="1:43" x14ac:dyDescent="0.25">
      <c r="A25" s="2">
        <v>42948</v>
      </c>
      <c r="B25" s="1">
        <v>26290028001</v>
      </c>
      <c r="C25" s="3">
        <v>95</v>
      </c>
      <c r="D25" s="3">
        <v>1</v>
      </c>
      <c r="E25" s="3">
        <v>1</v>
      </c>
      <c r="F25" s="3">
        <v>50</v>
      </c>
      <c r="I25" s="3">
        <v>50</v>
      </c>
      <c r="J25" s="3">
        <f t="shared" si="0"/>
        <v>100</v>
      </c>
      <c r="O25" s="4">
        <f t="shared" si="1"/>
        <v>50</v>
      </c>
      <c r="P25" s="4">
        <f t="shared" si="2"/>
        <v>0</v>
      </c>
      <c r="T25" s="5">
        <v>1</v>
      </c>
      <c r="AM25" s="1">
        <f t="shared" si="3"/>
        <v>0</v>
      </c>
      <c r="AN25" s="1">
        <f t="shared" si="4"/>
        <v>2</v>
      </c>
      <c r="AO25" s="1">
        <f t="shared" si="5"/>
        <v>2</v>
      </c>
      <c r="AP25" s="1" t="s">
        <v>63</v>
      </c>
      <c r="AQ25" s="1" t="s">
        <v>48</v>
      </c>
    </row>
    <row r="26" spans="1:43" x14ac:dyDescent="0.25">
      <c r="A26" s="2">
        <v>42954</v>
      </c>
      <c r="B26" s="1">
        <v>26290028010</v>
      </c>
      <c r="C26" s="3">
        <v>75</v>
      </c>
      <c r="D26" s="3">
        <v>1</v>
      </c>
      <c r="E26" s="3">
        <v>1</v>
      </c>
      <c r="F26" s="3">
        <v>70</v>
      </c>
      <c r="G26" s="3">
        <v>5</v>
      </c>
      <c r="H26" s="3">
        <v>25</v>
      </c>
      <c r="J26" s="3">
        <f t="shared" si="0"/>
        <v>100</v>
      </c>
      <c r="K26" s="4">
        <v>1</v>
      </c>
      <c r="O26" s="4">
        <f t="shared" si="1"/>
        <v>30</v>
      </c>
      <c r="P26" s="4">
        <f t="shared" si="2"/>
        <v>1</v>
      </c>
      <c r="U26" s="5">
        <v>1</v>
      </c>
      <c r="AF26" s="7">
        <v>1</v>
      </c>
      <c r="AG26" s="7">
        <v>2</v>
      </c>
      <c r="AM26" s="1">
        <f t="shared" si="3"/>
        <v>0</v>
      </c>
      <c r="AN26" s="1">
        <f t="shared" si="4"/>
        <v>2</v>
      </c>
      <c r="AO26" s="1">
        <f t="shared" si="5"/>
        <v>2</v>
      </c>
      <c r="AP26" s="1" t="s">
        <v>63</v>
      </c>
    </row>
    <row r="27" spans="1:43" x14ac:dyDescent="0.25">
      <c r="A27" s="2">
        <v>42954</v>
      </c>
      <c r="B27" s="1">
        <v>26290028020</v>
      </c>
      <c r="C27" s="3">
        <v>95</v>
      </c>
      <c r="D27" s="3">
        <v>1</v>
      </c>
      <c r="E27" s="3">
        <v>1</v>
      </c>
      <c r="F27" s="3">
        <v>95</v>
      </c>
      <c r="G27" s="3">
        <v>5</v>
      </c>
      <c r="J27" s="3">
        <f t="shared" si="0"/>
        <v>100</v>
      </c>
      <c r="K27" s="4">
        <v>1</v>
      </c>
      <c r="L27" s="4">
        <v>4</v>
      </c>
      <c r="O27" s="4">
        <f t="shared" si="1"/>
        <v>5</v>
      </c>
      <c r="P27" s="4">
        <f t="shared" si="2"/>
        <v>5</v>
      </c>
      <c r="T27" s="5">
        <v>1</v>
      </c>
      <c r="AF27" s="7">
        <v>1</v>
      </c>
      <c r="AG27" s="7">
        <v>1</v>
      </c>
      <c r="AH27" s="7">
        <v>1</v>
      </c>
      <c r="AM27" s="1">
        <f t="shared" si="3"/>
        <v>2</v>
      </c>
      <c r="AN27" s="1">
        <f t="shared" si="4"/>
        <v>0</v>
      </c>
      <c r="AO27" s="1">
        <f t="shared" si="5"/>
        <v>2</v>
      </c>
      <c r="AP27" s="1" t="s">
        <v>63</v>
      </c>
    </row>
    <row r="28" spans="1:43" x14ac:dyDescent="0.25">
      <c r="A28" s="2">
        <v>42950</v>
      </c>
      <c r="B28" s="1">
        <v>26290029020</v>
      </c>
      <c r="C28" s="3">
        <v>100</v>
      </c>
      <c r="D28" s="3">
        <v>1</v>
      </c>
      <c r="E28" s="3">
        <v>1</v>
      </c>
      <c r="F28" s="3">
        <v>60</v>
      </c>
      <c r="G28" s="3">
        <v>5</v>
      </c>
      <c r="H28" s="3">
        <v>35</v>
      </c>
      <c r="J28" s="3">
        <f t="shared" si="0"/>
        <v>100</v>
      </c>
      <c r="O28" s="4">
        <f t="shared" si="1"/>
        <v>40</v>
      </c>
      <c r="P28" s="4">
        <f t="shared" si="2"/>
        <v>0</v>
      </c>
      <c r="AF28" s="7">
        <v>1</v>
      </c>
      <c r="AG28" s="7">
        <v>1</v>
      </c>
      <c r="AM28" s="1">
        <f t="shared" si="3"/>
        <v>0</v>
      </c>
      <c r="AN28" s="1">
        <f t="shared" si="4"/>
        <v>2</v>
      </c>
      <c r="AO28" s="1">
        <f t="shared" si="5"/>
        <v>2</v>
      </c>
      <c r="AP28" s="1" t="s">
        <v>63</v>
      </c>
    </row>
    <row r="29" spans="1:43" x14ac:dyDescent="0.25">
      <c r="A29" s="2">
        <v>42948</v>
      </c>
      <c r="B29" s="1">
        <v>26290029045</v>
      </c>
      <c r="C29" s="3">
        <v>90</v>
      </c>
      <c r="D29" s="3">
        <v>1</v>
      </c>
      <c r="E29" s="3">
        <v>1</v>
      </c>
      <c r="F29" s="3">
        <v>90</v>
      </c>
      <c r="I29" s="3">
        <v>10</v>
      </c>
      <c r="J29" s="3">
        <f t="shared" si="0"/>
        <v>100</v>
      </c>
      <c r="L29" s="4">
        <v>3</v>
      </c>
      <c r="O29" s="4">
        <f t="shared" si="1"/>
        <v>10</v>
      </c>
      <c r="P29" s="4">
        <f t="shared" si="2"/>
        <v>3</v>
      </c>
      <c r="T29" s="5">
        <v>1</v>
      </c>
      <c r="W29" s="5">
        <v>1</v>
      </c>
      <c r="AM29" s="1">
        <f t="shared" si="3"/>
        <v>2</v>
      </c>
      <c r="AN29" s="1">
        <f t="shared" si="4"/>
        <v>1</v>
      </c>
      <c r="AO29" s="1">
        <f t="shared" si="5"/>
        <v>3</v>
      </c>
      <c r="AP29" s="1" t="s">
        <v>63</v>
      </c>
      <c r="AQ29" s="1" t="s">
        <v>45</v>
      </c>
    </row>
    <row r="30" spans="1:43" x14ac:dyDescent="0.25">
      <c r="A30" s="2">
        <v>42954</v>
      </c>
      <c r="B30" s="1">
        <v>26400005000</v>
      </c>
      <c r="C30" s="3">
        <v>95</v>
      </c>
      <c r="D30" s="3">
        <v>1</v>
      </c>
      <c r="E30" s="3">
        <v>1</v>
      </c>
      <c r="F30" s="3">
        <v>95</v>
      </c>
      <c r="I30" s="3">
        <v>5</v>
      </c>
      <c r="J30" s="3">
        <f t="shared" si="0"/>
        <v>100</v>
      </c>
      <c r="L30" s="4">
        <v>2</v>
      </c>
      <c r="O30" s="4">
        <f t="shared" si="1"/>
        <v>5</v>
      </c>
      <c r="P30" s="4">
        <f t="shared" si="2"/>
        <v>2</v>
      </c>
      <c r="AF30" s="7">
        <v>1</v>
      </c>
      <c r="AH30" s="7">
        <v>1</v>
      </c>
      <c r="AM30" s="1">
        <f t="shared" si="3"/>
        <v>2</v>
      </c>
      <c r="AN30" s="1">
        <f t="shared" si="4"/>
        <v>0</v>
      </c>
      <c r="AO30" s="1">
        <f t="shared" si="5"/>
        <v>2</v>
      </c>
      <c r="AP30" s="1" t="s">
        <v>63</v>
      </c>
      <c r="AQ30" s="1" t="s">
        <v>42</v>
      </c>
    </row>
    <row r="31" spans="1:43" x14ac:dyDescent="0.25">
      <c r="A31" s="2">
        <v>42954</v>
      </c>
      <c r="B31" s="1">
        <v>26400010000</v>
      </c>
      <c r="C31" s="3">
        <v>95</v>
      </c>
      <c r="D31" s="3">
        <v>1</v>
      </c>
      <c r="E31" s="3">
        <v>1</v>
      </c>
      <c r="F31" s="3">
        <v>60</v>
      </c>
      <c r="I31" s="3">
        <v>40</v>
      </c>
      <c r="J31" s="3">
        <f t="shared" si="0"/>
        <v>100</v>
      </c>
      <c r="O31" s="4">
        <f t="shared" si="1"/>
        <v>40</v>
      </c>
      <c r="P31" s="4">
        <f t="shared" si="2"/>
        <v>0</v>
      </c>
      <c r="AF31" s="7">
        <v>1</v>
      </c>
      <c r="AG31" s="7">
        <v>1</v>
      </c>
      <c r="AM31" s="1">
        <f t="shared" si="3"/>
        <v>0</v>
      </c>
      <c r="AN31" s="1">
        <f t="shared" si="4"/>
        <v>2</v>
      </c>
      <c r="AO31" s="1">
        <f t="shared" si="5"/>
        <v>2</v>
      </c>
      <c r="AP31" s="1" t="s">
        <v>63</v>
      </c>
      <c r="AQ31" s="1" t="s">
        <v>42</v>
      </c>
    </row>
    <row r="32" spans="1:43" x14ac:dyDescent="0.25">
      <c r="A32" s="2">
        <v>42950</v>
      </c>
      <c r="B32" s="1">
        <v>26401101000</v>
      </c>
      <c r="C32" s="3">
        <v>90</v>
      </c>
      <c r="D32" s="3">
        <v>1</v>
      </c>
      <c r="E32" s="3">
        <v>1</v>
      </c>
      <c r="F32" s="3">
        <v>90</v>
      </c>
      <c r="G32" s="3">
        <v>5</v>
      </c>
      <c r="I32" s="3">
        <v>5</v>
      </c>
      <c r="J32" s="3">
        <f t="shared" si="0"/>
        <v>100</v>
      </c>
      <c r="O32" s="4">
        <f t="shared" si="1"/>
        <v>10</v>
      </c>
      <c r="P32" s="4">
        <f t="shared" si="2"/>
        <v>0</v>
      </c>
      <c r="T32" s="5">
        <v>1</v>
      </c>
      <c r="V32" s="5">
        <v>1</v>
      </c>
      <c r="AF32" s="7">
        <v>1</v>
      </c>
      <c r="AG32" s="7">
        <v>1</v>
      </c>
      <c r="AM32" s="1">
        <f t="shared" si="3"/>
        <v>2</v>
      </c>
      <c r="AN32" s="1">
        <f t="shared" si="4"/>
        <v>0</v>
      </c>
      <c r="AO32" s="1">
        <f t="shared" si="5"/>
        <v>2</v>
      </c>
      <c r="AP32" s="1" t="s">
        <v>63</v>
      </c>
      <c r="AQ32" s="1" t="s">
        <v>45</v>
      </c>
    </row>
    <row r="33" spans="1:43" x14ac:dyDescent="0.25">
      <c r="A33" s="2">
        <v>42950</v>
      </c>
      <c r="B33" s="1">
        <v>26401102000</v>
      </c>
      <c r="C33" s="3">
        <v>90</v>
      </c>
      <c r="D33" s="3">
        <v>1</v>
      </c>
      <c r="E33" s="3">
        <v>1</v>
      </c>
      <c r="F33" s="3">
        <v>90</v>
      </c>
      <c r="G33" s="3">
        <v>5</v>
      </c>
      <c r="I33" s="3">
        <v>5</v>
      </c>
      <c r="J33" s="3">
        <f t="shared" si="0"/>
        <v>100</v>
      </c>
      <c r="O33" s="4">
        <f t="shared" si="1"/>
        <v>10</v>
      </c>
      <c r="P33" s="4">
        <f t="shared" si="2"/>
        <v>0</v>
      </c>
      <c r="T33" s="5">
        <v>1</v>
      </c>
      <c r="V33" s="5">
        <v>1</v>
      </c>
      <c r="AF33" s="7">
        <v>1</v>
      </c>
      <c r="AG33" s="7">
        <v>1</v>
      </c>
      <c r="AM33" s="1">
        <f t="shared" si="3"/>
        <v>2</v>
      </c>
      <c r="AN33" s="1">
        <f t="shared" si="4"/>
        <v>0</v>
      </c>
      <c r="AO33" s="1">
        <f t="shared" si="5"/>
        <v>2</v>
      </c>
      <c r="AP33" s="1" t="s">
        <v>63</v>
      </c>
      <c r="AQ33" s="1" t="s">
        <v>45</v>
      </c>
    </row>
    <row r="34" spans="1:43" x14ac:dyDescent="0.25">
      <c r="A34" s="2">
        <v>42948</v>
      </c>
      <c r="B34" s="1">
        <v>26402205000</v>
      </c>
      <c r="C34" s="3">
        <v>10</v>
      </c>
      <c r="D34" s="3">
        <v>1</v>
      </c>
      <c r="E34" s="3">
        <v>1</v>
      </c>
      <c r="F34" s="3">
        <v>90</v>
      </c>
      <c r="H34" s="3">
        <v>10</v>
      </c>
      <c r="J34" s="3">
        <f t="shared" ref="J34:J65" si="6">SUM(F34:I34)</f>
        <v>100</v>
      </c>
      <c r="O34" s="4">
        <f t="shared" ref="O34:O65" si="7">SUM(G34:I34)</f>
        <v>10</v>
      </c>
      <c r="P34" s="4">
        <f t="shared" ref="P34:P65" si="8">SUM(K34:N34)</f>
        <v>0</v>
      </c>
      <c r="AF34" s="7">
        <v>1</v>
      </c>
      <c r="AM34" s="1">
        <f t="shared" ref="AM34:AM65" si="9">((IF(C34 &lt;33,2,0))+(IF(F34&lt;33,2,0))+(IF(O34&gt;66,2,0))+(IF(P34&gt;1,2,0))+(IF(V34=1,2,0)))</f>
        <v>2</v>
      </c>
      <c r="AN34" s="1">
        <f t="shared" ref="AN34:AN65" si="10">((IF(AND(C34&gt;33,C34&lt;66), 1, 0))+(IF(AND(F34&gt;33, F34 &lt;66), 1, 0))+(IF(AND(O34&gt;33, O34&lt;66), 1, 0))+(IF(P34=1,1,0))+(IF(U34=1,1,0))+(IF(W34=1,1,0)))</f>
        <v>0</v>
      </c>
      <c r="AO34" s="1">
        <f t="shared" ref="AO34:AO65" si="11">AM34+AN34</f>
        <v>2</v>
      </c>
      <c r="AP34" s="1" t="s">
        <v>63</v>
      </c>
    </row>
    <row r="35" spans="1:43" x14ac:dyDescent="0.25">
      <c r="A35" s="2">
        <v>42948</v>
      </c>
      <c r="B35" s="1">
        <v>26402206000</v>
      </c>
      <c r="C35" s="3">
        <v>50</v>
      </c>
      <c r="D35" s="3">
        <v>1</v>
      </c>
      <c r="E35" s="3">
        <v>1</v>
      </c>
      <c r="F35" s="3">
        <v>70</v>
      </c>
      <c r="G35" s="3">
        <v>15</v>
      </c>
      <c r="H35" s="3">
        <v>15</v>
      </c>
      <c r="J35" s="3">
        <f t="shared" si="6"/>
        <v>100</v>
      </c>
      <c r="K35" s="4">
        <v>1</v>
      </c>
      <c r="O35" s="4">
        <f t="shared" si="7"/>
        <v>30</v>
      </c>
      <c r="P35" s="4">
        <f t="shared" si="8"/>
        <v>1</v>
      </c>
      <c r="T35" s="5">
        <v>1</v>
      </c>
      <c r="AA35" s="6">
        <v>25</v>
      </c>
      <c r="AF35" s="7">
        <v>2</v>
      </c>
      <c r="AG35" s="7">
        <v>1</v>
      </c>
      <c r="AH35" s="7">
        <v>1</v>
      </c>
      <c r="AM35" s="1">
        <f t="shared" si="9"/>
        <v>0</v>
      </c>
      <c r="AN35" s="1">
        <f t="shared" si="10"/>
        <v>2</v>
      </c>
      <c r="AO35" s="1">
        <f t="shared" si="11"/>
        <v>2</v>
      </c>
      <c r="AP35" s="1" t="s">
        <v>63</v>
      </c>
    </row>
    <row r="36" spans="1:43" x14ac:dyDescent="0.25">
      <c r="A36" s="2">
        <v>42948</v>
      </c>
      <c r="B36" s="1">
        <v>26402217001</v>
      </c>
      <c r="C36" s="3">
        <v>30</v>
      </c>
      <c r="D36" s="3">
        <v>1</v>
      </c>
      <c r="E36" s="3">
        <v>1</v>
      </c>
      <c r="F36" s="3">
        <v>90</v>
      </c>
      <c r="H36" s="3">
        <v>10</v>
      </c>
      <c r="J36" s="3">
        <f t="shared" si="6"/>
        <v>100</v>
      </c>
      <c r="L36" s="4">
        <v>1</v>
      </c>
      <c r="O36" s="4">
        <f t="shared" si="7"/>
        <v>10</v>
      </c>
      <c r="P36" s="4">
        <f t="shared" si="8"/>
        <v>1</v>
      </c>
      <c r="AF36" s="7">
        <v>1</v>
      </c>
      <c r="AG36" s="7">
        <v>2</v>
      </c>
      <c r="AM36" s="1">
        <f t="shared" si="9"/>
        <v>2</v>
      </c>
      <c r="AN36" s="1">
        <f t="shared" si="10"/>
        <v>1</v>
      </c>
      <c r="AO36" s="1">
        <f t="shared" si="11"/>
        <v>3</v>
      </c>
      <c r="AP36" s="1" t="s">
        <v>63</v>
      </c>
    </row>
    <row r="37" spans="1:43" x14ac:dyDescent="0.25">
      <c r="A37" s="2">
        <v>42954</v>
      </c>
      <c r="B37" s="1">
        <v>26200014000</v>
      </c>
      <c r="C37" s="3">
        <v>40</v>
      </c>
      <c r="D37" s="3">
        <v>1</v>
      </c>
      <c r="E37" s="3">
        <v>1</v>
      </c>
      <c r="F37" s="3">
        <v>30</v>
      </c>
      <c r="H37" s="3">
        <v>30</v>
      </c>
      <c r="I37" s="3">
        <v>40</v>
      </c>
      <c r="J37" s="3">
        <f t="shared" si="6"/>
        <v>100</v>
      </c>
      <c r="O37" s="4">
        <f t="shared" si="7"/>
        <v>70</v>
      </c>
      <c r="P37" s="4">
        <f t="shared" si="8"/>
        <v>0</v>
      </c>
      <c r="AF37" s="7">
        <v>2</v>
      </c>
      <c r="AG37" s="7">
        <v>2</v>
      </c>
      <c r="AM37" s="1">
        <f t="shared" si="9"/>
        <v>4</v>
      </c>
      <c r="AN37" s="1">
        <f t="shared" si="10"/>
        <v>1</v>
      </c>
      <c r="AO37" s="1">
        <f t="shared" si="11"/>
        <v>5</v>
      </c>
      <c r="AP37" s="1" t="s">
        <v>62</v>
      </c>
      <c r="AQ37" s="1" t="s">
        <v>52</v>
      </c>
    </row>
    <row r="38" spans="1:43" x14ac:dyDescent="0.25">
      <c r="A38" s="2">
        <v>42954</v>
      </c>
      <c r="B38" s="1">
        <v>26200015000</v>
      </c>
      <c r="C38" s="3">
        <v>50</v>
      </c>
      <c r="D38" s="3">
        <v>1</v>
      </c>
      <c r="E38" s="3">
        <v>1</v>
      </c>
      <c r="F38" s="3">
        <v>20</v>
      </c>
      <c r="H38" s="3">
        <v>80</v>
      </c>
      <c r="J38" s="3">
        <f t="shared" si="6"/>
        <v>100</v>
      </c>
      <c r="O38" s="4">
        <f t="shared" si="7"/>
        <v>80</v>
      </c>
      <c r="P38" s="4">
        <f t="shared" si="8"/>
        <v>0</v>
      </c>
      <c r="U38" s="5">
        <v>1</v>
      </c>
      <c r="AF38" s="7">
        <v>2</v>
      </c>
      <c r="AG38" s="7">
        <v>2</v>
      </c>
      <c r="AH38" s="7">
        <v>1</v>
      </c>
      <c r="AM38" s="1">
        <f t="shared" si="9"/>
        <v>4</v>
      </c>
      <c r="AN38" s="1">
        <f t="shared" si="10"/>
        <v>2</v>
      </c>
      <c r="AO38" s="1">
        <f t="shared" si="11"/>
        <v>6</v>
      </c>
      <c r="AP38" s="1" t="s">
        <v>62</v>
      </c>
    </row>
    <row r="39" spans="1:43" x14ac:dyDescent="0.25">
      <c r="A39" s="2">
        <v>42950</v>
      </c>
      <c r="B39" s="1">
        <v>26200016000</v>
      </c>
      <c r="C39" s="3">
        <v>80</v>
      </c>
      <c r="D39" s="3">
        <v>1</v>
      </c>
      <c r="E39" s="3">
        <v>1</v>
      </c>
      <c r="F39" s="3">
        <v>10</v>
      </c>
      <c r="G39" s="3">
        <v>10</v>
      </c>
      <c r="H39" s="3">
        <v>80</v>
      </c>
      <c r="J39" s="3">
        <f t="shared" si="6"/>
        <v>100</v>
      </c>
      <c r="K39" s="4">
        <v>1</v>
      </c>
      <c r="O39" s="4">
        <f t="shared" si="7"/>
        <v>90</v>
      </c>
      <c r="P39" s="4">
        <f t="shared" si="8"/>
        <v>1</v>
      </c>
      <c r="AF39" s="7">
        <v>2</v>
      </c>
      <c r="AG39" s="7">
        <v>2</v>
      </c>
      <c r="AM39" s="1">
        <f t="shared" si="9"/>
        <v>4</v>
      </c>
      <c r="AN39" s="1">
        <f t="shared" si="10"/>
        <v>1</v>
      </c>
      <c r="AO39" s="1">
        <f t="shared" si="11"/>
        <v>5</v>
      </c>
      <c r="AP39" s="1" t="s">
        <v>62</v>
      </c>
    </row>
    <row r="40" spans="1:43" x14ac:dyDescent="0.25">
      <c r="A40" s="2">
        <v>42948</v>
      </c>
      <c r="B40" s="1">
        <v>26200027000</v>
      </c>
      <c r="C40" s="3">
        <v>60</v>
      </c>
      <c r="D40" s="3">
        <v>1</v>
      </c>
      <c r="E40" s="3">
        <v>1</v>
      </c>
      <c r="F40" s="3">
        <v>50</v>
      </c>
      <c r="H40" s="3">
        <v>50</v>
      </c>
      <c r="J40" s="3">
        <f t="shared" si="6"/>
        <v>100</v>
      </c>
      <c r="O40" s="4">
        <f t="shared" si="7"/>
        <v>50</v>
      </c>
      <c r="P40" s="4">
        <f t="shared" si="8"/>
        <v>0</v>
      </c>
      <c r="U40" s="5">
        <v>1</v>
      </c>
      <c r="AF40" s="7">
        <v>1</v>
      </c>
      <c r="AG40" s="7">
        <v>1</v>
      </c>
      <c r="AM40" s="1">
        <f t="shared" si="9"/>
        <v>0</v>
      </c>
      <c r="AN40" s="1">
        <f t="shared" si="10"/>
        <v>4</v>
      </c>
      <c r="AO40" s="1">
        <f t="shared" si="11"/>
        <v>4</v>
      </c>
      <c r="AP40" s="1" t="s">
        <v>62</v>
      </c>
    </row>
    <row r="41" spans="1:43" x14ac:dyDescent="0.25">
      <c r="A41" s="2">
        <v>42950</v>
      </c>
      <c r="B41" s="1">
        <v>26200030000</v>
      </c>
      <c r="C41" s="3">
        <v>90</v>
      </c>
      <c r="D41" s="3">
        <v>1</v>
      </c>
      <c r="E41" s="3">
        <v>1</v>
      </c>
      <c r="F41" s="3">
        <v>80</v>
      </c>
      <c r="G41" s="3">
        <v>5</v>
      </c>
      <c r="H41" s="3">
        <v>10</v>
      </c>
      <c r="I41" s="3">
        <v>5</v>
      </c>
      <c r="J41" s="3">
        <f t="shared" si="6"/>
        <v>100</v>
      </c>
      <c r="L41" s="4">
        <v>2</v>
      </c>
      <c r="O41" s="4">
        <f t="shared" si="7"/>
        <v>20</v>
      </c>
      <c r="P41" s="4">
        <f t="shared" si="8"/>
        <v>2</v>
      </c>
      <c r="T41" s="5">
        <v>1</v>
      </c>
      <c r="U41" s="5">
        <v>1</v>
      </c>
      <c r="V41" s="5">
        <v>1</v>
      </c>
      <c r="AF41" s="7">
        <v>2</v>
      </c>
      <c r="AG41" s="7">
        <v>2</v>
      </c>
      <c r="AM41" s="1">
        <f t="shared" si="9"/>
        <v>4</v>
      </c>
      <c r="AN41" s="1">
        <f t="shared" si="10"/>
        <v>1</v>
      </c>
      <c r="AO41" s="1">
        <f t="shared" si="11"/>
        <v>5</v>
      </c>
      <c r="AP41" s="1" t="s">
        <v>62</v>
      </c>
      <c r="AQ41" s="1" t="s">
        <v>53</v>
      </c>
    </row>
    <row r="42" spans="1:43" x14ac:dyDescent="0.25">
      <c r="A42" s="2">
        <v>42950</v>
      </c>
      <c r="B42" s="1">
        <v>26290006020</v>
      </c>
      <c r="C42" s="3">
        <v>75</v>
      </c>
      <c r="D42" s="3">
        <v>1</v>
      </c>
      <c r="E42" s="3">
        <v>1</v>
      </c>
      <c r="F42" s="3">
        <v>25</v>
      </c>
      <c r="H42" s="3">
        <v>50</v>
      </c>
      <c r="I42" s="3">
        <v>25</v>
      </c>
      <c r="J42" s="3">
        <f t="shared" si="6"/>
        <v>100</v>
      </c>
      <c r="L42" s="4">
        <v>1</v>
      </c>
      <c r="O42" s="4">
        <f t="shared" si="7"/>
        <v>75</v>
      </c>
      <c r="P42" s="4">
        <f t="shared" si="8"/>
        <v>1</v>
      </c>
      <c r="T42" s="5">
        <v>1</v>
      </c>
      <c r="AF42" s="7">
        <v>1</v>
      </c>
      <c r="AH42" s="7">
        <v>1</v>
      </c>
      <c r="AM42" s="1">
        <f t="shared" si="9"/>
        <v>4</v>
      </c>
      <c r="AN42" s="1">
        <f t="shared" si="10"/>
        <v>1</v>
      </c>
      <c r="AO42" s="1">
        <f t="shared" si="11"/>
        <v>5</v>
      </c>
      <c r="AP42" s="1" t="s">
        <v>62</v>
      </c>
      <c r="AQ42" s="1" t="s">
        <v>55</v>
      </c>
    </row>
    <row r="43" spans="1:43" x14ac:dyDescent="0.25">
      <c r="A43" s="2">
        <v>42950</v>
      </c>
      <c r="B43" s="1">
        <v>26290013000</v>
      </c>
      <c r="C43" s="3">
        <v>60</v>
      </c>
      <c r="D43" s="3">
        <v>1</v>
      </c>
      <c r="E43" s="3">
        <v>1</v>
      </c>
      <c r="F43" s="3">
        <v>30</v>
      </c>
      <c r="H43" s="3">
        <v>30</v>
      </c>
      <c r="I43" s="3">
        <v>40</v>
      </c>
      <c r="J43" s="3">
        <f t="shared" si="6"/>
        <v>100</v>
      </c>
      <c r="O43" s="4">
        <f t="shared" si="7"/>
        <v>70</v>
      </c>
      <c r="P43" s="4">
        <f t="shared" si="8"/>
        <v>0</v>
      </c>
      <c r="T43" s="5">
        <v>1</v>
      </c>
      <c r="AF43" s="7">
        <v>2</v>
      </c>
      <c r="AG43" s="7">
        <v>2</v>
      </c>
      <c r="AM43" s="1">
        <f t="shared" si="9"/>
        <v>4</v>
      </c>
      <c r="AN43" s="1">
        <f t="shared" si="10"/>
        <v>1</v>
      </c>
      <c r="AO43" s="1">
        <f t="shared" si="11"/>
        <v>5</v>
      </c>
      <c r="AP43" s="1" t="s">
        <v>62</v>
      </c>
      <c r="AQ43" s="1" t="s">
        <v>52</v>
      </c>
    </row>
    <row r="44" spans="1:43" x14ac:dyDescent="0.25">
      <c r="A44" s="2">
        <v>42954</v>
      </c>
      <c r="B44" s="1">
        <v>26290020000</v>
      </c>
      <c r="C44" s="3">
        <v>60</v>
      </c>
      <c r="D44" s="3">
        <v>1</v>
      </c>
      <c r="E44" s="3">
        <v>1</v>
      </c>
      <c r="F44" s="3">
        <v>20</v>
      </c>
      <c r="G44" s="3">
        <v>50</v>
      </c>
      <c r="H44" s="3">
        <v>30</v>
      </c>
      <c r="J44" s="3">
        <f t="shared" si="6"/>
        <v>100</v>
      </c>
      <c r="O44" s="4">
        <f t="shared" si="7"/>
        <v>80</v>
      </c>
      <c r="P44" s="4">
        <f t="shared" si="8"/>
        <v>0</v>
      </c>
      <c r="T44" s="5">
        <v>1</v>
      </c>
      <c r="Z44" s="6">
        <v>50</v>
      </c>
      <c r="AM44" s="1">
        <f t="shared" si="9"/>
        <v>4</v>
      </c>
      <c r="AN44" s="1">
        <f t="shared" si="10"/>
        <v>1</v>
      </c>
      <c r="AO44" s="1">
        <f t="shared" si="11"/>
        <v>5</v>
      </c>
      <c r="AP44" s="1" t="s">
        <v>62</v>
      </c>
    </row>
    <row r="45" spans="1:43" x14ac:dyDescent="0.25">
      <c r="A45" s="2">
        <v>42954</v>
      </c>
      <c r="B45" s="1">
        <v>26290022000</v>
      </c>
      <c r="C45" s="3">
        <v>85</v>
      </c>
      <c r="D45" s="3">
        <v>1</v>
      </c>
      <c r="E45" s="3">
        <v>1</v>
      </c>
      <c r="F45" s="3">
        <v>30</v>
      </c>
      <c r="G45" s="3">
        <v>40</v>
      </c>
      <c r="I45" s="3">
        <v>30</v>
      </c>
      <c r="J45" s="3">
        <f t="shared" si="6"/>
        <v>100</v>
      </c>
      <c r="K45" s="4">
        <v>1</v>
      </c>
      <c r="O45" s="4">
        <f t="shared" si="7"/>
        <v>70</v>
      </c>
      <c r="P45" s="4">
        <f t="shared" si="8"/>
        <v>1</v>
      </c>
      <c r="T45" s="5">
        <v>1</v>
      </c>
      <c r="AF45" s="7">
        <v>2</v>
      </c>
      <c r="AM45" s="1">
        <f t="shared" si="9"/>
        <v>4</v>
      </c>
      <c r="AN45" s="1">
        <f t="shared" si="10"/>
        <v>1</v>
      </c>
      <c r="AO45" s="1">
        <f t="shared" si="11"/>
        <v>5</v>
      </c>
      <c r="AP45" s="1" t="s">
        <v>62</v>
      </c>
    </row>
    <row r="46" spans="1:43" x14ac:dyDescent="0.25">
      <c r="A46" s="2">
        <v>42948</v>
      </c>
      <c r="B46" s="1">
        <v>26290024000</v>
      </c>
      <c r="C46" s="3">
        <v>60</v>
      </c>
      <c r="D46" s="3">
        <v>1</v>
      </c>
      <c r="E46" s="3">
        <v>1</v>
      </c>
      <c r="F46" s="3">
        <v>60</v>
      </c>
      <c r="H46" s="3">
        <v>30</v>
      </c>
      <c r="I46" s="3">
        <v>10</v>
      </c>
      <c r="J46" s="3">
        <f t="shared" si="6"/>
        <v>100</v>
      </c>
      <c r="O46" s="4">
        <f t="shared" si="7"/>
        <v>40</v>
      </c>
      <c r="P46" s="4">
        <f t="shared" si="8"/>
        <v>0</v>
      </c>
      <c r="U46" s="5">
        <v>1</v>
      </c>
      <c r="V46" s="5">
        <v>1</v>
      </c>
      <c r="AF46" s="7">
        <v>1</v>
      </c>
      <c r="AH46" s="7">
        <v>1</v>
      </c>
      <c r="AM46" s="1">
        <f t="shared" si="9"/>
        <v>2</v>
      </c>
      <c r="AN46" s="1">
        <f t="shared" si="10"/>
        <v>4</v>
      </c>
      <c r="AO46" s="1">
        <f t="shared" si="11"/>
        <v>6</v>
      </c>
      <c r="AP46" s="1" t="s">
        <v>62</v>
      </c>
      <c r="AQ46" s="1" t="s">
        <v>47</v>
      </c>
    </row>
    <row r="47" spans="1:43" x14ac:dyDescent="0.25">
      <c r="A47" s="2">
        <v>42948</v>
      </c>
      <c r="B47" s="1">
        <v>26400006000</v>
      </c>
      <c r="C47" s="3">
        <v>30</v>
      </c>
      <c r="D47" s="3">
        <v>1</v>
      </c>
      <c r="E47" s="3">
        <v>1</v>
      </c>
      <c r="F47" s="3">
        <v>40</v>
      </c>
      <c r="G47" s="3">
        <v>10</v>
      </c>
      <c r="H47" s="3">
        <v>50</v>
      </c>
      <c r="J47" s="3">
        <f t="shared" si="6"/>
        <v>100</v>
      </c>
      <c r="L47" s="4">
        <v>1</v>
      </c>
      <c r="O47" s="4">
        <f t="shared" si="7"/>
        <v>60</v>
      </c>
      <c r="P47" s="4">
        <f t="shared" si="8"/>
        <v>1</v>
      </c>
      <c r="U47" s="5">
        <v>1</v>
      </c>
      <c r="AF47" s="7">
        <v>2</v>
      </c>
      <c r="AG47" s="7">
        <v>1</v>
      </c>
      <c r="AM47" s="1">
        <f t="shared" si="9"/>
        <v>2</v>
      </c>
      <c r="AN47" s="1">
        <f t="shared" si="10"/>
        <v>4</v>
      </c>
      <c r="AO47" s="1">
        <f t="shared" si="11"/>
        <v>6</v>
      </c>
      <c r="AP47" s="1" t="s">
        <v>62</v>
      </c>
    </row>
    <row r="48" spans="1:43" x14ac:dyDescent="0.25">
      <c r="A48" s="2">
        <v>42954</v>
      </c>
      <c r="B48" s="1">
        <v>26400007000</v>
      </c>
      <c r="C48" s="3">
        <v>50</v>
      </c>
      <c r="D48" s="3">
        <v>1</v>
      </c>
      <c r="E48" s="3">
        <v>1</v>
      </c>
      <c r="F48" s="3">
        <v>25</v>
      </c>
      <c r="H48" s="3">
        <v>75</v>
      </c>
      <c r="J48" s="3">
        <f t="shared" si="6"/>
        <v>100</v>
      </c>
      <c r="O48" s="4">
        <f t="shared" si="7"/>
        <v>75</v>
      </c>
      <c r="P48" s="4">
        <f t="shared" si="8"/>
        <v>0</v>
      </c>
      <c r="AF48" s="7">
        <v>2</v>
      </c>
      <c r="AG48" s="7">
        <v>1</v>
      </c>
      <c r="AH48" s="7">
        <v>1</v>
      </c>
      <c r="AM48" s="1">
        <f t="shared" si="9"/>
        <v>4</v>
      </c>
      <c r="AN48" s="1">
        <f t="shared" si="10"/>
        <v>1</v>
      </c>
      <c r="AO48" s="1">
        <f t="shared" si="11"/>
        <v>5</v>
      </c>
      <c r="AP48" s="1" t="s">
        <v>62</v>
      </c>
    </row>
    <row r="49" spans="1:43" x14ac:dyDescent="0.25">
      <c r="A49" s="2">
        <v>42950</v>
      </c>
      <c r="B49" s="1">
        <v>26400008000</v>
      </c>
      <c r="C49" s="3">
        <v>20</v>
      </c>
      <c r="D49" s="3">
        <v>1</v>
      </c>
      <c r="E49" s="3">
        <v>1</v>
      </c>
      <c r="F49" s="3">
        <v>50</v>
      </c>
      <c r="H49" s="3">
        <v>50</v>
      </c>
      <c r="J49" s="3">
        <f t="shared" si="6"/>
        <v>100</v>
      </c>
      <c r="O49" s="4">
        <f t="shared" si="7"/>
        <v>50</v>
      </c>
      <c r="P49" s="4">
        <f t="shared" si="8"/>
        <v>0</v>
      </c>
      <c r="AF49" s="7">
        <v>2</v>
      </c>
      <c r="AG49" s="7">
        <v>1</v>
      </c>
      <c r="AM49" s="1">
        <f t="shared" si="9"/>
        <v>2</v>
      </c>
      <c r="AN49" s="1">
        <f t="shared" si="10"/>
        <v>2</v>
      </c>
      <c r="AO49" s="1">
        <f t="shared" si="11"/>
        <v>4</v>
      </c>
      <c r="AP49" s="1" t="s">
        <v>62</v>
      </c>
    </row>
    <row r="50" spans="1:43" x14ac:dyDescent="0.25">
      <c r="A50" s="2">
        <v>42954</v>
      </c>
      <c r="B50" s="1">
        <v>26400013000</v>
      </c>
      <c r="C50" s="3">
        <v>20</v>
      </c>
      <c r="D50" s="3">
        <v>1</v>
      </c>
      <c r="E50" s="3">
        <v>1</v>
      </c>
      <c r="F50" s="3">
        <v>60</v>
      </c>
      <c r="H50" s="3">
        <v>40</v>
      </c>
      <c r="J50" s="3">
        <f t="shared" si="6"/>
        <v>100</v>
      </c>
      <c r="N50" s="4">
        <v>1</v>
      </c>
      <c r="O50" s="4">
        <f t="shared" si="7"/>
        <v>40</v>
      </c>
      <c r="P50" s="4">
        <f t="shared" si="8"/>
        <v>1</v>
      </c>
      <c r="Q50" s="4" t="s">
        <v>43</v>
      </c>
      <c r="AM50" s="1">
        <f t="shared" si="9"/>
        <v>2</v>
      </c>
      <c r="AN50" s="1">
        <f t="shared" si="10"/>
        <v>3</v>
      </c>
      <c r="AO50" s="1">
        <f t="shared" si="11"/>
        <v>5</v>
      </c>
      <c r="AP50" s="1" t="s">
        <v>62</v>
      </c>
    </row>
    <row r="51" spans="1:43" x14ac:dyDescent="0.25">
      <c r="A51" s="2">
        <v>42954</v>
      </c>
      <c r="B51" s="1">
        <v>26402205001</v>
      </c>
      <c r="C51" s="3">
        <v>5</v>
      </c>
      <c r="D51" s="3">
        <v>1</v>
      </c>
      <c r="E51" s="3">
        <v>1</v>
      </c>
      <c r="F51" s="3">
        <v>30</v>
      </c>
      <c r="H51" s="3">
        <v>70</v>
      </c>
      <c r="J51" s="3">
        <f t="shared" si="6"/>
        <v>100</v>
      </c>
      <c r="O51" s="4">
        <f t="shared" si="7"/>
        <v>70</v>
      </c>
      <c r="P51" s="4">
        <f t="shared" si="8"/>
        <v>0</v>
      </c>
      <c r="AF51" s="7">
        <v>2</v>
      </c>
      <c r="AM51" s="1">
        <f t="shared" si="9"/>
        <v>6</v>
      </c>
      <c r="AN51" s="1">
        <f t="shared" si="10"/>
        <v>0</v>
      </c>
      <c r="AO51" s="1">
        <f t="shared" si="11"/>
        <v>6</v>
      </c>
      <c r="AP51" s="1" t="s">
        <v>62</v>
      </c>
    </row>
    <row r="52" spans="1:43" x14ac:dyDescent="0.25">
      <c r="A52" s="2">
        <v>42948</v>
      </c>
      <c r="B52" s="1">
        <v>26402205022</v>
      </c>
      <c r="C52" s="3">
        <v>70</v>
      </c>
      <c r="D52" s="3">
        <v>1</v>
      </c>
      <c r="E52" s="3">
        <v>1</v>
      </c>
      <c r="F52" s="3">
        <v>50</v>
      </c>
      <c r="I52" s="3">
        <v>50</v>
      </c>
      <c r="J52" s="3">
        <f t="shared" si="6"/>
        <v>100</v>
      </c>
      <c r="O52" s="4">
        <f t="shared" si="7"/>
        <v>50</v>
      </c>
      <c r="P52" s="4">
        <f t="shared" si="8"/>
        <v>0</v>
      </c>
      <c r="V52" s="5">
        <v>1</v>
      </c>
      <c r="AA52" s="6">
        <v>20</v>
      </c>
      <c r="AF52" s="7">
        <v>2</v>
      </c>
      <c r="AG52" s="7">
        <v>2</v>
      </c>
      <c r="AM52" s="1">
        <f t="shared" si="9"/>
        <v>2</v>
      </c>
      <c r="AN52" s="1">
        <f t="shared" si="10"/>
        <v>2</v>
      </c>
      <c r="AO52" s="1">
        <f t="shared" si="11"/>
        <v>4</v>
      </c>
      <c r="AP52" s="1" t="s">
        <v>62</v>
      </c>
      <c r="AQ52" s="1" t="s">
        <v>58</v>
      </c>
    </row>
    <row r="53" spans="1:43" x14ac:dyDescent="0.25">
      <c r="A53" s="2">
        <v>42948</v>
      </c>
      <c r="B53" s="1">
        <v>26200014000</v>
      </c>
      <c r="C53" s="3">
        <v>95</v>
      </c>
      <c r="D53" s="3">
        <v>1</v>
      </c>
      <c r="E53" s="3">
        <v>1</v>
      </c>
      <c r="F53" s="3">
        <v>95</v>
      </c>
      <c r="G53" s="3">
        <v>5</v>
      </c>
      <c r="J53" s="3">
        <f t="shared" si="6"/>
        <v>100</v>
      </c>
      <c r="O53" s="4">
        <f t="shared" si="7"/>
        <v>5</v>
      </c>
      <c r="P53" s="4">
        <f t="shared" si="8"/>
        <v>0</v>
      </c>
      <c r="T53" s="5">
        <v>1</v>
      </c>
      <c r="AF53" s="7">
        <v>1</v>
      </c>
      <c r="AG53" s="7">
        <v>1</v>
      </c>
      <c r="AM53" s="1">
        <f t="shared" si="9"/>
        <v>0</v>
      </c>
      <c r="AN53" s="1">
        <f t="shared" si="10"/>
        <v>0</v>
      </c>
      <c r="AO53" s="1">
        <f t="shared" si="11"/>
        <v>0</v>
      </c>
      <c r="AP53" s="1" t="s">
        <v>64</v>
      </c>
    </row>
    <row r="54" spans="1:43" x14ac:dyDescent="0.25">
      <c r="A54" s="2">
        <v>42954</v>
      </c>
      <c r="B54" s="1">
        <v>26200019000</v>
      </c>
      <c r="C54" s="3">
        <v>100</v>
      </c>
      <c r="D54" s="3">
        <v>1</v>
      </c>
      <c r="E54" s="3">
        <v>1</v>
      </c>
      <c r="F54" s="3">
        <v>100</v>
      </c>
      <c r="J54" s="3">
        <f t="shared" si="6"/>
        <v>100</v>
      </c>
      <c r="O54" s="4">
        <f t="shared" si="7"/>
        <v>0</v>
      </c>
      <c r="P54" s="4">
        <f t="shared" si="8"/>
        <v>0</v>
      </c>
      <c r="AF54" s="7">
        <v>1</v>
      </c>
      <c r="AG54" s="7">
        <v>1</v>
      </c>
      <c r="AM54" s="1">
        <f t="shared" si="9"/>
        <v>0</v>
      </c>
      <c r="AN54" s="1">
        <f t="shared" si="10"/>
        <v>0</v>
      </c>
      <c r="AO54" s="1">
        <f t="shared" si="11"/>
        <v>0</v>
      </c>
      <c r="AP54" s="1" t="s">
        <v>64</v>
      </c>
    </row>
    <row r="55" spans="1:43" x14ac:dyDescent="0.25">
      <c r="A55" s="2">
        <v>42948</v>
      </c>
      <c r="B55" s="1">
        <v>26200023000</v>
      </c>
      <c r="C55" s="3">
        <v>100</v>
      </c>
      <c r="D55" s="3">
        <v>1</v>
      </c>
      <c r="E55" s="3">
        <v>1</v>
      </c>
      <c r="F55" s="3">
        <v>100</v>
      </c>
      <c r="J55" s="3">
        <f t="shared" si="6"/>
        <v>100</v>
      </c>
      <c r="O55" s="4">
        <f t="shared" si="7"/>
        <v>0</v>
      </c>
      <c r="P55" s="4">
        <f t="shared" si="8"/>
        <v>0</v>
      </c>
      <c r="AM55" s="1">
        <f t="shared" si="9"/>
        <v>0</v>
      </c>
      <c r="AN55" s="1">
        <f t="shared" si="10"/>
        <v>0</v>
      </c>
      <c r="AO55" s="1">
        <f t="shared" si="11"/>
        <v>0</v>
      </c>
      <c r="AP55" s="1" t="s">
        <v>64</v>
      </c>
    </row>
    <row r="56" spans="1:43" x14ac:dyDescent="0.25">
      <c r="A56" s="2">
        <v>42954</v>
      </c>
      <c r="B56" s="1">
        <v>26200028000</v>
      </c>
      <c r="C56" s="3">
        <v>100</v>
      </c>
      <c r="D56" s="3">
        <v>1</v>
      </c>
      <c r="E56" s="3">
        <v>1</v>
      </c>
      <c r="F56" s="3">
        <v>100</v>
      </c>
      <c r="J56" s="3">
        <f t="shared" si="6"/>
        <v>100</v>
      </c>
      <c r="L56" s="4">
        <v>1</v>
      </c>
      <c r="O56" s="4">
        <f t="shared" si="7"/>
        <v>0</v>
      </c>
      <c r="P56" s="4">
        <f t="shared" si="8"/>
        <v>1</v>
      </c>
      <c r="AM56" s="1">
        <f t="shared" si="9"/>
        <v>0</v>
      </c>
      <c r="AN56" s="1">
        <f t="shared" si="10"/>
        <v>1</v>
      </c>
      <c r="AO56" s="1">
        <f t="shared" si="11"/>
        <v>1</v>
      </c>
      <c r="AP56" s="1" t="s">
        <v>64</v>
      </c>
    </row>
    <row r="57" spans="1:43" x14ac:dyDescent="0.25">
      <c r="A57" s="2">
        <v>42954</v>
      </c>
      <c r="B57" s="1">
        <v>26200032000</v>
      </c>
      <c r="C57" s="3">
        <v>95</v>
      </c>
      <c r="D57" s="3">
        <v>1</v>
      </c>
      <c r="E57" s="3">
        <v>1</v>
      </c>
      <c r="F57" s="3">
        <v>95</v>
      </c>
      <c r="H57" s="3">
        <v>5</v>
      </c>
      <c r="J57" s="3">
        <f t="shared" si="6"/>
        <v>100</v>
      </c>
      <c r="O57" s="4">
        <f t="shared" si="7"/>
        <v>5</v>
      </c>
      <c r="P57" s="4">
        <f t="shared" si="8"/>
        <v>0</v>
      </c>
      <c r="AF57" s="7">
        <v>1</v>
      </c>
      <c r="AM57" s="1">
        <f t="shared" si="9"/>
        <v>0</v>
      </c>
      <c r="AN57" s="1">
        <f t="shared" si="10"/>
        <v>0</v>
      </c>
      <c r="AO57" s="1">
        <f t="shared" si="11"/>
        <v>0</v>
      </c>
      <c r="AP57" s="1" t="s">
        <v>64</v>
      </c>
    </row>
    <row r="58" spans="1:43" x14ac:dyDescent="0.25">
      <c r="A58" s="2">
        <v>42954</v>
      </c>
      <c r="B58" s="1">
        <v>26200032001</v>
      </c>
      <c r="C58" s="3">
        <v>100</v>
      </c>
      <c r="D58" s="3">
        <v>1</v>
      </c>
      <c r="E58" s="3">
        <v>1</v>
      </c>
      <c r="F58" s="3">
        <v>100</v>
      </c>
      <c r="J58" s="3">
        <f t="shared" si="6"/>
        <v>100</v>
      </c>
      <c r="N58" s="4">
        <v>1</v>
      </c>
      <c r="O58" s="4">
        <f t="shared" si="7"/>
        <v>0</v>
      </c>
      <c r="P58" s="4">
        <f t="shared" si="8"/>
        <v>1</v>
      </c>
      <c r="Q58" s="4" t="s">
        <v>43</v>
      </c>
      <c r="AF58" s="7">
        <v>1</v>
      </c>
      <c r="AM58" s="1">
        <f t="shared" si="9"/>
        <v>0</v>
      </c>
      <c r="AN58" s="1">
        <f t="shared" si="10"/>
        <v>1</v>
      </c>
      <c r="AO58" s="1">
        <f t="shared" si="11"/>
        <v>1</v>
      </c>
      <c r="AP58" s="1" t="s">
        <v>64</v>
      </c>
    </row>
    <row r="59" spans="1:43" x14ac:dyDescent="0.25">
      <c r="A59" s="2">
        <v>42954</v>
      </c>
      <c r="B59" s="1">
        <v>26200032020</v>
      </c>
      <c r="C59" s="3">
        <v>100</v>
      </c>
      <c r="D59" s="3">
        <v>1</v>
      </c>
      <c r="E59" s="3">
        <v>1</v>
      </c>
      <c r="F59" s="3">
        <v>80</v>
      </c>
      <c r="G59" s="3">
        <v>5</v>
      </c>
      <c r="I59" s="3">
        <v>15</v>
      </c>
      <c r="J59" s="3">
        <f t="shared" si="6"/>
        <v>100</v>
      </c>
      <c r="O59" s="4">
        <f t="shared" si="7"/>
        <v>20</v>
      </c>
      <c r="P59" s="4">
        <f t="shared" si="8"/>
        <v>0</v>
      </c>
      <c r="T59" s="5">
        <v>1</v>
      </c>
      <c r="AF59" s="7">
        <v>1</v>
      </c>
      <c r="AH59" s="7">
        <v>1</v>
      </c>
      <c r="AM59" s="1">
        <f t="shared" si="9"/>
        <v>0</v>
      </c>
      <c r="AN59" s="1">
        <f t="shared" si="10"/>
        <v>0</v>
      </c>
      <c r="AO59" s="1">
        <f t="shared" si="11"/>
        <v>0</v>
      </c>
      <c r="AP59" s="1" t="s">
        <v>64</v>
      </c>
      <c r="AQ59" s="1" t="s">
        <v>42</v>
      </c>
    </row>
    <row r="60" spans="1:43" x14ac:dyDescent="0.25">
      <c r="A60" s="2">
        <v>42948</v>
      </c>
      <c r="B60" s="1">
        <v>26200032040</v>
      </c>
      <c r="C60" s="3">
        <v>100</v>
      </c>
      <c r="D60" s="3">
        <v>1</v>
      </c>
      <c r="E60" s="3">
        <v>1</v>
      </c>
      <c r="F60" s="3">
        <v>100</v>
      </c>
      <c r="J60" s="3">
        <f t="shared" si="6"/>
        <v>100</v>
      </c>
      <c r="O60" s="4">
        <f t="shared" si="7"/>
        <v>0</v>
      </c>
      <c r="P60" s="4">
        <f t="shared" si="8"/>
        <v>0</v>
      </c>
      <c r="AM60" s="1">
        <f t="shared" si="9"/>
        <v>0</v>
      </c>
      <c r="AN60" s="1">
        <f t="shared" si="10"/>
        <v>0</v>
      </c>
      <c r="AO60" s="1">
        <f t="shared" si="11"/>
        <v>0</v>
      </c>
      <c r="AP60" s="1" t="s">
        <v>64</v>
      </c>
    </row>
    <row r="61" spans="1:43" x14ac:dyDescent="0.25">
      <c r="A61" s="2">
        <v>42954</v>
      </c>
      <c r="B61" s="1">
        <v>26200032050</v>
      </c>
      <c r="C61" s="3">
        <v>100</v>
      </c>
      <c r="D61" s="3">
        <v>1</v>
      </c>
      <c r="E61" s="3">
        <v>1</v>
      </c>
      <c r="F61" s="3">
        <v>100</v>
      </c>
      <c r="J61" s="3">
        <f t="shared" si="6"/>
        <v>100</v>
      </c>
      <c r="O61" s="4">
        <f t="shared" si="7"/>
        <v>0</v>
      </c>
      <c r="P61" s="4">
        <f t="shared" si="8"/>
        <v>0</v>
      </c>
      <c r="AM61" s="1">
        <f t="shared" si="9"/>
        <v>0</v>
      </c>
      <c r="AN61" s="1">
        <f t="shared" si="10"/>
        <v>0</v>
      </c>
      <c r="AO61" s="1">
        <f t="shared" si="11"/>
        <v>0</v>
      </c>
      <c r="AP61" s="1" t="s">
        <v>64</v>
      </c>
    </row>
    <row r="62" spans="1:43" x14ac:dyDescent="0.25">
      <c r="A62" s="2">
        <v>42950</v>
      </c>
      <c r="B62" s="1">
        <v>26200032060</v>
      </c>
      <c r="C62" s="3">
        <v>100</v>
      </c>
      <c r="D62" s="3">
        <v>1</v>
      </c>
      <c r="E62" s="3">
        <v>1</v>
      </c>
      <c r="F62" s="3">
        <v>100</v>
      </c>
      <c r="J62" s="3">
        <f t="shared" si="6"/>
        <v>100</v>
      </c>
      <c r="O62" s="4">
        <f t="shared" si="7"/>
        <v>0</v>
      </c>
      <c r="P62" s="4">
        <f t="shared" si="8"/>
        <v>0</v>
      </c>
      <c r="AF62" s="7">
        <v>1</v>
      </c>
      <c r="AM62" s="1">
        <f t="shared" si="9"/>
        <v>0</v>
      </c>
      <c r="AN62" s="1">
        <f t="shared" si="10"/>
        <v>0</v>
      </c>
      <c r="AO62" s="1">
        <f t="shared" si="11"/>
        <v>0</v>
      </c>
      <c r="AP62" s="1" t="s">
        <v>64</v>
      </c>
    </row>
    <row r="63" spans="1:43" x14ac:dyDescent="0.25">
      <c r="A63" s="2">
        <v>42954</v>
      </c>
      <c r="B63" s="1">
        <v>26200034000</v>
      </c>
      <c r="C63" s="3">
        <v>100</v>
      </c>
      <c r="D63" s="3">
        <v>1</v>
      </c>
      <c r="E63" s="3">
        <v>1</v>
      </c>
      <c r="F63" s="3">
        <v>100</v>
      </c>
      <c r="J63" s="3">
        <f t="shared" si="6"/>
        <v>100</v>
      </c>
      <c r="O63" s="4">
        <f t="shared" si="7"/>
        <v>0</v>
      </c>
      <c r="P63" s="4">
        <f t="shared" si="8"/>
        <v>0</v>
      </c>
      <c r="AF63" s="7">
        <v>1</v>
      </c>
      <c r="AG63" s="7">
        <v>1</v>
      </c>
      <c r="AM63" s="1">
        <f t="shared" si="9"/>
        <v>0</v>
      </c>
      <c r="AN63" s="1">
        <f t="shared" si="10"/>
        <v>0</v>
      </c>
      <c r="AO63" s="1">
        <f t="shared" si="11"/>
        <v>0</v>
      </c>
      <c r="AP63" s="1" t="s">
        <v>64</v>
      </c>
    </row>
    <row r="64" spans="1:43" x14ac:dyDescent="0.25">
      <c r="A64" s="2">
        <v>42954</v>
      </c>
      <c r="B64" s="1">
        <v>26200034020</v>
      </c>
      <c r="C64" s="3">
        <v>100</v>
      </c>
      <c r="D64" s="3">
        <v>1</v>
      </c>
      <c r="E64" s="3">
        <v>1</v>
      </c>
      <c r="F64" s="3">
        <v>100</v>
      </c>
      <c r="J64" s="3">
        <f t="shared" si="6"/>
        <v>100</v>
      </c>
      <c r="L64" s="4">
        <v>1</v>
      </c>
      <c r="O64" s="4">
        <f t="shared" si="7"/>
        <v>0</v>
      </c>
      <c r="P64" s="4">
        <f t="shared" si="8"/>
        <v>1</v>
      </c>
      <c r="AM64" s="1">
        <f t="shared" si="9"/>
        <v>0</v>
      </c>
      <c r="AN64" s="1">
        <f t="shared" si="10"/>
        <v>1</v>
      </c>
      <c r="AO64" s="1">
        <f t="shared" si="11"/>
        <v>1</v>
      </c>
      <c r="AP64" s="1" t="s">
        <v>64</v>
      </c>
    </row>
    <row r="65" spans="1:43" x14ac:dyDescent="0.25">
      <c r="A65" s="2">
        <v>42948</v>
      </c>
      <c r="B65" s="1">
        <v>26290005000</v>
      </c>
      <c r="C65" s="3">
        <v>95</v>
      </c>
      <c r="D65" s="3">
        <v>1</v>
      </c>
      <c r="E65" s="3">
        <v>1</v>
      </c>
      <c r="F65" s="3">
        <v>90</v>
      </c>
      <c r="H65" s="3">
        <v>10</v>
      </c>
      <c r="J65" s="3">
        <f t="shared" si="6"/>
        <v>100</v>
      </c>
      <c r="O65" s="4">
        <f t="shared" si="7"/>
        <v>10</v>
      </c>
      <c r="P65" s="4">
        <f t="shared" si="8"/>
        <v>0</v>
      </c>
      <c r="AA65" s="6">
        <v>20</v>
      </c>
      <c r="AF65" s="7">
        <v>1</v>
      </c>
      <c r="AM65" s="1">
        <f t="shared" si="9"/>
        <v>0</v>
      </c>
      <c r="AN65" s="1">
        <f t="shared" si="10"/>
        <v>0</v>
      </c>
      <c r="AO65" s="1">
        <f t="shared" si="11"/>
        <v>0</v>
      </c>
      <c r="AP65" s="1" t="s">
        <v>64</v>
      </c>
    </row>
    <row r="66" spans="1:43" x14ac:dyDescent="0.25">
      <c r="A66" s="2">
        <v>42948</v>
      </c>
      <c r="B66" s="1">
        <v>26290006000</v>
      </c>
      <c r="C66" s="3">
        <v>95</v>
      </c>
      <c r="D66" s="3">
        <v>1</v>
      </c>
      <c r="E66" s="3">
        <v>1</v>
      </c>
      <c r="F66" s="3">
        <v>90</v>
      </c>
      <c r="G66" s="3">
        <v>10</v>
      </c>
      <c r="J66" s="3">
        <f t="shared" ref="J66:J97" si="12">SUM(F66:I66)</f>
        <v>100</v>
      </c>
      <c r="O66" s="4">
        <f t="shared" ref="O66:O97" si="13">SUM(G66:I66)</f>
        <v>10</v>
      </c>
      <c r="P66" s="4">
        <f t="shared" ref="P66:P97" si="14">SUM(K66:N66)</f>
        <v>0</v>
      </c>
      <c r="T66" s="5">
        <v>1</v>
      </c>
      <c r="AF66" s="7">
        <v>2</v>
      </c>
      <c r="AG66" s="7">
        <v>1</v>
      </c>
      <c r="AM66" s="1">
        <f t="shared" ref="AM66:AM95" si="15">((IF(C66 &lt;33,2,0))+(IF(F66&lt;33,2,0))+(IF(O66&gt;66,2,0))+(IF(P66&gt;1,2,0))+(IF(V66=1,2,0)))</f>
        <v>0</v>
      </c>
      <c r="AN66" s="1">
        <f t="shared" ref="AN66:AN95" si="16">((IF(AND(C66&gt;33,C66&lt;66), 1, 0))+(IF(AND(F66&gt;33, F66 &lt;66), 1, 0))+(IF(AND(O66&gt;33, O66&lt;66), 1, 0))+(IF(P66=1,1,0))+(IF(U66=1,1,0))+(IF(W66=1,1,0)))</f>
        <v>0</v>
      </c>
      <c r="AO66" s="1">
        <f t="shared" ref="AO66:AO97" si="17">AM66+AN66</f>
        <v>0</v>
      </c>
      <c r="AP66" s="1" t="s">
        <v>64</v>
      </c>
    </row>
    <row r="67" spans="1:43" x14ac:dyDescent="0.25">
      <c r="A67" s="2">
        <v>42948</v>
      </c>
      <c r="B67" s="1">
        <v>26290006030</v>
      </c>
      <c r="C67" s="3">
        <v>95</v>
      </c>
      <c r="D67" s="3">
        <v>1</v>
      </c>
      <c r="E67" s="3">
        <v>1</v>
      </c>
      <c r="F67" s="3">
        <v>95</v>
      </c>
      <c r="G67" s="3">
        <v>5</v>
      </c>
      <c r="J67" s="3">
        <f t="shared" si="12"/>
        <v>100</v>
      </c>
      <c r="O67" s="4">
        <f t="shared" si="13"/>
        <v>5</v>
      </c>
      <c r="P67" s="4">
        <f t="shared" si="14"/>
        <v>0</v>
      </c>
      <c r="AF67" s="7">
        <v>1</v>
      </c>
      <c r="AG67" s="7">
        <v>1</v>
      </c>
      <c r="AM67" s="1">
        <f t="shared" si="15"/>
        <v>0</v>
      </c>
      <c r="AN67" s="1">
        <f t="shared" si="16"/>
        <v>0</v>
      </c>
      <c r="AO67" s="1">
        <f t="shared" si="17"/>
        <v>0</v>
      </c>
      <c r="AP67" s="1" t="s">
        <v>64</v>
      </c>
    </row>
    <row r="68" spans="1:43" x14ac:dyDescent="0.25">
      <c r="A68" s="2">
        <v>42948</v>
      </c>
      <c r="B68" s="1">
        <v>26290011000</v>
      </c>
      <c r="C68" s="3">
        <v>90</v>
      </c>
      <c r="D68" s="3">
        <v>1</v>
      </c>
      <c r="E68" s="3">
        <v>1</v>
      </c>
      <c r="F68" s="3">
        <v>95</v>
      </c>
      <c r="G68" s="3">
        <v>5</v>
      </c>
      <c r="J68" s="3">
        <f t="shared" si="12"/>
        <v>100</v>
      </c>
      <c r="O68" s="4">
        <f t="shared" si="13"/>
        <v>5</v>
      </c>
      <c r="P68" s="4">
        <f t="shared" si="14"/>
        <v>0</v>
      </c>
      <c r="AF68" s="7">
        <v>1</v>
      </c>
      <c r="AM68" s="1">
        <f t="shared" si="15"/>
        <v>0</v>
      </c>
      <c r="AN68" s="1">
        <f t="shared" si="16"/>
        <v>0</v>
      </c>
      <c r="AO68" s="1">
        <f t="shared" si="17"/>
        <v>0</v>
      </c>
      <c r="AP68" s="1" t="s">
        <v>64</v>
      </c>
    </row>
    <row r="69" spans="1:43" x14ac:dyDescent="0.25">
      <c r="A69" s="2">
        <v>42954</v>
      </c>
      <c r="B69" s="1">
        <v>26290028015</v>
      </c>
      <c r="C69" s="3">
        <v>100</v>
      </c>
      <c r="D69" s="3">
        <v>1</v>
      </c>
      <c r="E69" s="3">
        <v>1</v>
      </c>
      <c r="F69" s="3">
        <v>100</v>
      </c>
      <c r="J69" s="3">
        <f t="shared" si="12"/>
        <v>100</v>
      </c>
      <c r="O69" s="4">
        <f t="shared" si="13"/>
        <v>0</v>
      </c>
      <c r="P69" s="4">
        <f t="shared" si="14"/>
        <v>0</v>
      </c>
      <c r="AF69" s="7">
        <v>1</v>
      </c>
      <c r="AM69" s="1">
        <f t="shared" si="15"/>
        <v>0</v>
      </c>
      <c r="AN69" s="1">
        <f t="shared" si="16"/>
        <v>0</v>
      </c>
      <c r="AO69" s="1">
        <f t="shared" si="17"/>
        <v>0</v>
      </c>
      <c r="AP69" s="1" t="s">
        <v>64</v>
      </c>
    </row>
    <row r="70" spans="1:43" x14ac:dyDescent="0.25">
      <c r="A70" s="2">
        <v>42954</v>
      </c>
      <c r="B70" s="1">
        <v>26290028025</v>
      </c>
      <c r="C70" s="3">
        <v>100</v>
      </c>
      <c r="D70" s="3">
        <v>1</v>
      </c>
      <c r="E70" s="3">
        <v>1</v>
      </c>
      <c r="F70" s="3">
        <v>100</v>
      </c>
      <c r="J70" s="3">
        <f t="shared" si="12"/>
        <v>100</v>
      </c>
      <c r="O70" s="4">
        <f t="shared" si="13"/>
        <v>0</v>
      </c>
      <c r="P70" s="4">
        <f t="shared" si="14"/>
        <v>0</v>
      </c>
      <c r="AM70" s="1">
        <f t="shared" si="15"/>
        <v>0</v>
      </c>
      <c r="AN70" s="1">
        <f t="shared" si="16"/>
        <v>0</v>
      </c>
      <c r="AO70" s="1">
        <f t="shared" si="17"/>
        <v>0</v>
      </c>
      <c r="AP70" s="1" t="s">
        <v>64</v>
      </c>
    </row>
    <row r="71" spans="1:43" x14ac:dyDescent="0.25">
      <c r="A71" s="2">
        <v>42954</v>
      </c>
      <c r="B71" s="1">
        <v>26290028030</v>
      </c>
      <c r="C71" s="3">
        <v>100</v>
      </c>
      <c r="D71" s="3">
        <v>1</v>
      </c>
      <c r="E71" s="3">
        <v>1</v>
      </c>
      <c r="F71" s="3">
        <v>100</v>
      </c>
      <c r="J71" s="3">
        <f t="shared" si="12"/>
        <v>100</v>
      </c>
      <c r="O71" s="4">
        <f t="shared" si="13"/>
        <v>0</v>
      </c>
      <c r="P71" s="4">
        <f t="shared" si="14"/>
        <v>0</v>
      </c>
      <c r="AM71" s="1">
        <f t="shared" si="15"/>
        <v>0</v>
      </c>
      <c r="AN71" s="1">
        <f t="shared" si="16"/>
        <v>0</v>
      </c>
      <c r="AO71" s="1">
        <f t="shared" si="17"/>
        <v>0</v>
      </c>
      <c r="AP71" s="1" t="s">
        <v>64</v>
      </c>
    </row>
    <row r="72" spans="1:43" x14ac:dyDescent="0.25">
      <c r="A72" s="2">
        <v>42954</v>
      </c>
      <c r="B72" s="1">
        <v>26290028035</v>
      </c>
      <c r="C72" s="3">
        <v>100</v>
      </c>
      <c r="D72" s="3">
        <v>1</v>
      </c>
      <c r="E72" s="3">
        <v>1</v>
      </c>
      <c r="F72" s="3">
        <v>100</v>
      </c>
      <c r="J72" s="3">
        <f t="shared" si="12"/>
        <v>100</v>
      </c>
      <c r="O72" s="4">
        <f t="shared" si="13"/>
        <v>0</v>
      </c>
      <c r="P72" s="4">
        <f t="shared" si="14"/>
        <v>0</v>
      </c>
      <c r="AM72" s="1">
        <f t="shared" si="15"/>
        <v>0</v>
      </c>
      <c r="AN72" s="1">
        <f t="shared" si="16"/>
        <v>0</v>
      </c>
      <c r="AO72" s="1">
        <f t="shared" si="17"/>
        <v>0</v>
      </c>
      <c r="AP72" s="1" t="s">
        <v>64</v>
      </c>
    </row>
    <row r="73" spans="1:43" x14ac:dyDescent="0.25">
      <c r="A73" s="2">
        <v>42954</v>
      </c>
      <c r="B73" s="1">
        <v>26290028040</v>
      </c>
      <c r="C73" s="3">
        <v>100</v>
      </c>
      <c r="D73" s="3">
        <v>1</v>
      </c>
      <c r="E73" s="3">
        <v>1</v>
      </c>
      <c r="F73" s="3">
        <v>95</v>
      </c>
      <c r="G73" s="3">
        <v>5</v>
      </c>
      <c r="J73" s="3">
        <f t="shared" si="12"/>
        <v>100</v>
      </c>
      <c r="O73" s="4">
        <f t="shared" si="13"/>
        <v>5</v>
      </c>
      <c r="P73" s="4">
        <f t="shared" si="14"/>
        <v>0</v>
      </c>
      <c r="T73" s="5">
        <v>1</v>
      </c>
      <c r="AF73" s="7">
        <v>1</v>
      </c>
      <c r="AH73" s="7">
        <v>1</v>
      </c>
      <c r="AM73" s="1">
        <f t="shared" si="15"/>
        <v>0</v>
      </c>
      <c r="AN73" s="1">
        <f t="shared" si="16"/>
        <v>0</v>
      </c>
      <c r="AO73" s="1">
        <f t="shared" si="17"/>
        <v>0</v>
      </c>
      <c r="AP73" s="1" t="s">
        <v>64</v>
      </c>
    </row>
    <row r="74" spans="1:43" x14ac:dyDescent="0.25">
      <c r="A74" s="2">
        <v>42948</v>
      </c>
      <c r="B74" s="1">
        <v>26290028045</v>
      </c>
      <c r="C74" s="3">
        <v>100</v>
      </c>
      <c r="D74" s="3">
        <v>1</v>
      </c>
      <c r="E74" s="3">
        <v>1</v>
      </c>
      <c r="F74" s="3">
        <v>95</v>
      </c>
      <c r="G74" s="3">
        <v>5</v>
      </c>
      <c r="J74" s="3">
        <f t="shared" si="12"/>
        <v>100</v>
      </c>
      <c r="N74" s="4">
        <v>1</v>
      </c>
      <c r="O74" s="4">
        <f t="shared" si="13"/>
        <v>5</v>
      </c>
      <c r="P74" s="4">
        <f t="shared" si="14"/>
        <v>1</v>
      </c>
      <c r="Q74" s="4" t="s">
        <v>46</v>
      </c>
      <c r="T74" s="5">
        <v>1</v>
      </c>
      <c r="AF74" s="7">
        <v>1</v>
      </c>
      <c r="AM74" s="1">
        <f t="shared" si="15"/>
        <v>0</v>
      </c>
      <c r="AN74" s="1">
        <f t="shared" si="16"/>
        <v>1</v>
      </c>
      <c r="AO74" s="1">
        <f t="shared" si="17"/>
        <v>1</v>
      </c>
      <c r="AP74" s="1" t="s">
        <v>64</v>
      </c>
    </row>
    <row r="75" spans="1:43" x14ac:dyDescent="0.25">
      <c r="A75" s="2">
        <v>42954</v>
      </c>
      <c r="B75" s="1">
        <v>26290029010</v>
      </c>
      <c r="C75" s="3">
        <v>100</v>
      </c>
      <c r="D75" s="3">
        <v>1</v>
      </c>
      <c r="E75" s="3">
        <v>1</v>
      </c>
      <c r="F75" s="3">
        <v>95</v>
      </c>
      <c r="H75" s="3">
        <v>5</v>
      </c>
      <c r="J75" s="3">
        <f t="shared" si="12"/>
        <v>100</v>
      </c>
      <c r="O75" s="4">
        <f t="shared" si="13"/>
        <v>5</v>
      </c>
      <c r="P75" s="4">
        <f t="shared" si="14"/>
        <v>0</v>
      </c>
      <c r="AF75" s="7">
        <v>1</v>
      </c>
      <c r="AM75" s="1">
        <f t="shared" si="15"/>
        <v>0</v>
      </c>
      <c r="AN75" s="1">
        <f t="shared" si="16"/>
        <v>0</v>
      </c>
      <c r="AO75" s="1">
        <f t="shared" si="17"/>
        <v>0</v>
      </c>
      <c r="AP75" s="1" t="s">
        <v>64</v>
      </c>
    </row>
    <row r="76" spans="1:43" x14ac:dyDescent="0.25">
      <c r="A76" s="2">
        <v>42948</v>
      </c>
      <c r="B76" s="1">
        <v>26290029025</v>
      </c>
      <c r="C76" s="3">
        <v>85</v>
      </c>
      <c r="D76" s="3">
        <v>1</v>
      </c>
      <c r="E76" s="3">
        <v>1</v>
      </c>
      <c r="F76" s="3">
        <v>95</v>
      </c>
      <c r="G76" s="3">
        <v>5</v>
      </c>
      <c r="J76" s="3">
        <f t="shared" si="12"/>
        <v>100</v>
      </c>
      <c r="L76" s="4">
        <v>1</v>
      </c>
      <c r="O76" s="4">
        <f t="shared" si="13"/>
        <v>5</v>
      </c>
      <c r="P76" s="4">
        <f t="shared" si="14"/>
        <v>1</v>
      </c>
      <c r="T76" s="5">
        <v>1</v>
      </c>
      <c r="AF76" s="7">
        <v>1</v>
      </c>
      <c r="AG76" s="7">
        <v>1</v>
      </c>
      <c r="AM76" s="1">
        <f t="shared" si="15"/>
        <v>0</v>
      </c>
      <c r="AN76" s="1">
        <f t="shared" si="16"/>
        <v>1</v>
      </c>
      <c r="AO76" s="1">
        <f t="shared" si="17"/>
        <v>1</v>
      </c>
      <c r="AP76" s="1" t="s">
        <v>64</v>
      </c>
    </row>
    <row r="77" spans="1:43" x14ac:dyDescent="0.25">
      <c r="A77" s="2">
        <v>42954</v>
      </c>
      <c r="B77" s="1">
        <v>26290029030</v>
      </c>
      <c r="C77" s="3">
        <v>100</v>
      </c>
      <c r="D77" s="3">
        <v>1</v>
      </c>
      <c r="E77" s="3">
        <v>1</v>
      </c>
      <c r="F77" s="3">
        <v>95</v>
      </c>
      <c r="G77" s="3">
        <v>5</v>
      </c>
      <c r="J77" s="3">
        <f t="shared" si="12"/>
        <v>100</v>
      </c>
      <c r="O77" s="4">
        <f t="shared" si="13"/>
        <v>5</v>
      </c>
      <c r="P77" s="4">
        <f t="shared" si="14"/>
        <v>0</v>
      </c>
      <c r="T77" s="5">
        <v>1</v>
      </c>
      <c r="AM77" s="1">
        <f t="shared" si="15"/>
        <v>0</v>
      </c>
      <c r="AN77" s="1">
        <f t="shared" si="16"/>
        <v>0</v>
      </c>
      <c r="AO77" s="1">
        <f t="shared" si="17"/>
        <v>0</v>
      </c>
      <c r="AP77" s="1" t="s">
        <v>64</v>
      </c>
    </row>
    <row r="78" spans="1:43" x14ac:dyDescent="0.25">
      <c r="A78" s="2">
        <v>42954</v>
      </c>
      <c r="B78" s="1">
        <v>26290029035</v>
      </c>
      <c r="C78" s="3">
        <v>100</v>
      </c>
      <c r="D78" s="3">
        <v>1</v>
      </c>
      <c r="E78" s="3">
        <v>1</v>
      </c>
      <c r="F78" s="3">
        <v>95</v>
      </c>
      <c r="I78" s="3">
        <v>5</v>
      </c>
      <c r="J78" s="3">
        <f t="shared" si="12"/>
        <v>100</v>
      </c>
      <c r="O78" s="4">
        <f t="shared" si="13"/>
        <v>5</v>
      </c>
      <c r="P78" s="4">
        <f t="shared" si="14"/>
        <v>0</v>
      </c>
      <c r="AF78" s="7">
        <v>1</v>
      </c>
      <c r="AM78" s="1">
        <f t="shared" si="15"/>
        <v>0</v>
      </c>
      <c r="AN78" s="1">
        <f t="shared" si="16"/>
        <v>0</v>
      </c>
      <c r="AO78" s="1">
        <f t="shared" si="17"/>
        <v>0</v>
      </c>
      <c r="AP78" s="1" t="s">
        <v>64</v>
      </c>
      <c r="AQ78" s="1" t="s">
        <v>42</v>
      </c>
    </row>
    <row r="79" spans="1:43" x14ac:dyDescent="0.25">
      <c r="A79" s="2">
        <v>42954</v>
      </c>
      <c r="B79" s="1">
        <v>26290029040</v>
      </c>
      <c r="C79" s="3">
        <v>100</v>
      </c>
      <c r="D79" s="3">
        <v>1</v>
      </c>
      <c r="E79" s="3">
        <v>1</v>
      </c>
      <c r="F79" s="3">
        <v>100</v>
      </c>
      <c r="J79" s="3">
        <f t="shared" si="12"/>
        <v>100</v>
      </c>
      <c r="O79" s="4">
        <f t="shared" si="13"/>
        <v>0</v>
      </c>
      <c r="P79" s="4">
        <f t="shared" si="14"/>
        <v>0</v>
      </c>
      <c r="AM79" s="1">
        <f t="shared" si="15"/>
        <v>0</v>
      </c>
      <c r="AN79" s="1">
        <f t="shared" si="16"/>
        <v>0</v>
      </c>
      <c r="AO79" s="1">
        <f t="shared" si="17"/>
        <v>0</v>
      </c>
      <c r="AP79" s="1" t="s">
        <v>64</v>
      </c>
    </row>
    <row r="80" spans="1:43" x14ac:dyDescent="0.25">
      <c r="A80" s="2">
        <v>42948</v>
      </c>
      <c r="B80" s="1">
        <v>26290030010</v>
      </c>
      <c r="C80" s="3">
        <v>100</v>
      </c>
      <c r="D80" s="3">
        <v>1</v>
      </c>
      <c r="E80" s="3">
        <v>1</v>
      </c>
      <c r="F80" s="3">
        <v>100</v>
      </c>
      <c r="J80" s="3">
        <f t="shared" si="12"/>
        <v>100</v>
      </c>
      <c r="O80" s="4">
        <f t="shared" si="13"/>
        <v>0</v>
      </c>
      <c r="P80" s="4">
        <f t="shared" si="14"/>
        <v>0</v>
      </c>
      <c r="AF80" s="7">
        <v>1</v>
      </c>
      <c r="AM80" s="1">
        <f t="shared" si="15"/>
        <v>0</v>
      </c>
      <c r="AN80" s="1">
        <f t="shared" si="16"/>
        <v>0</v>
      </c>
      <c r="AO80" s="1">
        <f t="shared" si="17"/>
        <v>0</v>
      </c>
      <c r="AP80" s="1" t="s">
        <v>64</v>
      </c>
    </row>
    <row r="81" spans="1:43" x14ac:dyDescent="0.25">
      <c r="A81" s="2">
        <v>42948</v>
      </c>
      <c r="B81" s="1">
        <v>26290030015</v>
      </c>
      <c r="C81" s="3">
        <v>100</v>
      </c>
      <c r="D81" s="3">
        <v>1</v>
      </c>
      <c r="E81" s="3">
        <v>1</v>
      </c>
      <c r="F81" s="3">
        <v>100</v>
      </c>
      <c r="J81" s="3">
        <f t="shared" si="12"/>
        <v>100</v>
      </c>
      <c r="O81" s="4">
        <f t="shared" si="13"/>
        <v>0</v>
      </c>
      <c r="P81" s="4">
        <f t="shared" si="14"/>
        <v>0</v>
      </c>
      <c r="AF81" s="7">
        <v>1</v>
      </c>
      <c r="AM81" s="1">
        <f t="shared" si="15"/>
        <v>0</v>
      </c>
      <c r="AN81" s="1">
        <f t="shared" si="16"/>
        <v>0</v>
      </c>
      <c r="AO81" s="1">
        <f t="shared" si="17"/>
        <v>0</v>
      </c>
      <c r="AP81" s="1" t="s">
        <v>64</v>
      </c>
    </row>
    <row r="82" spans="1:43" x14ac:dyDescent="0.25">
      <c r="A82" s="2">
        <v>42954</v>
      </c>
      <c r="B82" s="1">
        <v>26290032000</v>
      </c>
      <c r="C82" s="3">
        <v>100</v>
      </c>
      <c r="D82" s="3">
        <v>1</v>
      </c>
      <c r="E82" s="3">
        <v>1</v>
      </c>
      <c r="F82" s="3">
        <v>100</v>
      </c>
      <c r="J82" s="3">
        <f t="shared" si="12"/>
        <v>100</v>
      </c>
      <c r="O82" s="4">
        <f t="shared" si="13"/>
        <v>0</v>
      </c>
      <c r="P82" s="4">
        <f t="shared" si="14"/>
        <v>0</v>
      </c>
      <c r="AM82" s="1">
        <f t="shared" si="15"/>
        <v>0</v>
      </c>
      <c r="AN82" s="1">
        <f t="shared" si="16"/>
        <v>0</v>
      </c>
      <c r="AO82" s="1">
        <f t="shared" si="17"/>
        <v>0</v>
      </c>
      <c r="AP82" s="1" t="s">
        <v>64</v>
      </c>
    </row>
    <row r="83" spans="1:43" x14ac:dyDescent="0.25">
      <c r="A83" s="2">
        <v>42948</v>
      </c>
      <c r="B83" s="1">
        <v>26400003000</v>
      </c>
      <c r="C83" s="3">
        <v>100</v>
      </c>
      <c r="D83" s="3">
        <v>1</v>
      </c>
      <c r="E83" s="3">
        <v>1</v>
      </c>
      <c r="F83" s="3">
        <v>100</v>
      </c>
      <c r="J83" s="3">
        <f t="shared" si="12"/>
        <v>100</v>
      </c>
      <c r="O83" s="4">
        <f t="shared" si="13"/>
        <v>0</v>
      </c>
      <c r="P83" s="4">
        <f t="shared" si="14"/>
        <v>0</v>
      </c>
      <c r="AM83" s="1">
        <f t="shared" si="15"/>
        <v>0</v>
      </c>
      <c r="AN83" s="1">
        <f t="shared" si="16"/>
        <v>0</v>
      </c>
      <c r="AO83" s="1">
        <f t="shared" si="17"/>
        <v>0</v>
      </c>
      <c r="AP83" s="1" t="s">
        <v>64</v>
      </c>
    </row>
    <row r="84" spans="1:43" x14ac:dyDescent="0.25">
      <c r="A84" s="2">
        <v>42948</v>
      </c>
      <c r="B84" s="1">
        <v>26400004000</v>
      </c>
      <c r="C84" s="3">
        <v>100</v>
      </c>
      <c r="D84" s="3">
        <v>1</v>
      </c>
      <c r="E84" s="3">
        <v>1</v>
      </c>
      <c r="F84" s="3">
        <v>100</v>
      </c>
      <c r="J84" s="3">
        <f t="shared" si="12"/>
        <v>100</v>
      </c>
      <c r="O84" s="4">
        <f t="shared" si="13"/>
        <v>0</v>
      </c>
      <c r="P84" s="4">
        <f t="shared" si="14"/>
        <v>0</v>
      </c>
      <c r="AM84" s="1">
        <f t="shared" si="15"/>
        <v>0</v>
      </c>
      <c r="AN84" s="1">
        <f t="shared" si="16"/>
        <v>0</v>
      </c>
      <c r="AO84" s="1">
        <f t="shared" si="17"/>
        <v>0</v>
      </c>
      <c r="AP84" s="1" t="s">
        <v>64</v>
      </c>
    </row>
    <row r="85" spans="1:43" x14ac:dyDescent="0.25">
      <c r="A85" s="2">
        <v>42948</v>
      </c>
      <c r="B85" s="1">
        <v>26400011000</v>
      </c>
      <c r="C85" s="3">
        <v>80</v>
      </c>
      <c r="D85" s="3">
        <v>1</v>
      </c>
      <c r="E85" s="3">
        <v>1</v>
      </c>
      <c r="F85" s="3">
        <v>70</v>
      </c>
      <c r="H85" s="3">
        <v>30</v>
      </c>
      <c r="J85" s="3">
        <f t="shared" si="12"/>
        <v>100</v>
      </c>
      <c r="O85" s="4">
        <f t="shared" si="13"/>
        <v>30</v>
      </c>
      <c r="P85" s="4">
        <f t="shared" si="14"/>
        <v>0</v>
      </c>
      <c r="U85" s="5">
        <v>1</v>
      </c>
      <c r="AF85" s="7">
        <v>1</v>
      </c>
      <c r="AH85" s="7">
        <v>1</v>
      </c>
      <c r="AM85" s="1">
        <f t="shared" si="15"/>
        <v>0</v>
      </c>
      <c r="AN85" s="1">
        <f t="shared" si="16"/>
        <v>1</v>
      </c>
      <c r="AO85" s="1">
        <f t="shared" si="17"/>
        <v>1</v>
      </c>
      <c r="AP85" s="1" t="s">
        <v>64</v>
      </c>
    </row>
    <row r="86" spans="1:43" x14ac:dyDescent="0.25">
      <c r="A86" s="2">
        <v>42948</v>
      </c>
      <c r="B86" s="1">
        <v>26400012000</v>
      </c>
      <c r="C86" s="3">
        <v>100</v>
      </c>
      <c r="D86" s="3">
        <v>1</v>
      </c>
      <c r="E86" s="3">
        <v>1</v>
      </c>
      <c r="F86" s="3">
        <v>95</v>
      </c>
      <c r="H86" s="3">
        <v>5</v>
      </c>
      <c r="J86" s="3">
        <f t="shared" si="12"/>
        <v>100</v>
      </c>
      <c r="O86" s="4">
        <f t="shared" si="13"/>
        <v>5</v>
      </c>
      <c r="P86" s="4">
        <f t="shared" si="14"/>
        <v>0</v>
      </c>
      <c r="AF86" s="7">
        <v>1</v>
      </c>
      <c r="AM86" s="1">
        <f t="shared" si="15"/>
        <v>0</v>
      </c>
      <c r="AN86" s="1">
        <f t="shared" si="16"/>
        <v>0</v>
      </c>
      <c r="AO86" s="1">
        <f t="shared" si="17"/>
        <v>0</v>
      </c>
      <c r="AP86" s="1" t="s">
        <v>64</v>
      </c>
    </row>
    <row r="87" spans="1:43" x14ac:dyDescent="0.25">
      <c r="A87" s="2">
        <v>42948</v>
      </c>
      <c r="B87" s="1">
        <v>26400014000</v>
      </c>
      <c r="C87" s="3">
        <v>70</v>
      </c>
      <c r="D87" s="3">
        <v>1</v>
      </c>
      <c r="E87" s="3">
        <v>1</v>
      </c>
      <c r="F87" s="3">
        <v>90</v>
      </c>
      <c r="G87" s="3">
        <v>10</v>
      </c>
      <c r="J87" s="3">
        <f t="shared" si="12"/>
        <v>100</v>
      </c>
      <c r="O87" s="4">
        <f t="shared" si="13"/>
        <v>10</v>
      </c>
      <c r="P87" s="4">
        <f t="shared" si="14"/>
        <v>0</v>
      </c>
      <c r="AF87" s="7">
        <v>1</v>
      </c>
      <c r="AM87" s="1">
        <f t="shared" si="15"/>
        <v>0</v>
      </c>
      <c r="AN87" s="1">
        <f t="shared" si="16"/>
        <v>0</v>
      </c>
      <c r="AO87" s="1">
        <f t="shared" si="17"/>
        <v>0</v>
      </c>
      <c r="AP87" s="1" t="s">
        <v>64</v>
      </c>
    </row>
    <row r="88" spans="1:43" x14ac:dyDescent="0.25">
      <c r="A88" s="2">
        <v>42948</v>
      </c>
      <c r="B88" s="1">
        <v>26400015000</v>
      </c>
      <c r="C88" s="3">
        <v>100</v>
      </c>
      <c r="D88" s="3">
        <v>1</v>
      </c>
      <c r="E88" s="3">
        <v>1</v>
      </c>
      <c r="F88" s="3">
        <v>100</v>
      </c>
      <c r="J88" s="3">
        <f t="shared" si="12"/>
        <v>100</v>
      </c>
      <c r="O88" s="4">
        <f t="shared" si="13"/>
        <v>0</v>
      </c>
      <c r="P88" s="4">
        <f t="shared" si="14"/>
        <v>0</v>
      </c>
      <c r="AF88" s="7">
        <v>1</v>
      </c>
      <c r="AM88" s="1">
        <f t="shared" si="15"/>
        <v>0</v>
      </c>
      <c r="AN88" s="1">
        <f t="shared" si="16"/>
        <v>0</v>
      </c>
      <c r="AO88" s="1">
        <f t="shared" si="17"/>
        <v>0</v>
      </c>
      <c r="AP88" s="1" t="s">
        <v>64</v>
      </c>
    </row>
    <row r="89" spans="1:43" x14ac:dyDescent="0.25">
      <c r="A89" s="2">
        <v>42948</v>
      </c>
      <c r="B89" s="1">
        <v>26400017000</v>
      </c>
      <c r="C89" s="3">
        <v>100</v>
      </c>
      <c r="D89" s="3">
        <v>1</v>
      </c>
      <c r="E89" s="3">
        <v>1</v>
      </c>
      <c r="F89" s="3">
        <v>100</v>
      </c>
      <c r="J89" s="3">
        <f t="shared" si="12"/>
        <v>100</v>
      </c>
      <c r="O89" s="4">
        <f t="shared" si="13"/>
        <v>0</v>
      </c>
      <c r="P89" s="4">
        <f t="shared" si="14"/>
        <v>0</v>
      </c>
      <c r="AM89" s="1">
        <f t="shared" si="15"/>
        <v>0</v>
      </c>
      <c r="AN89" s="1">
        <f t="shared" si="16"/>
        <v>0</v>
      </c>
      <c r="AO89" s="1">
        <f t="shared" si="17"/>
        <v>0</v>
      </c>
      <c r="AP89" s="1" t="s">
        <v>64</v>
      </c>
    </row>
    <row r="90" spans="1:43" x14ac:dyDescent="0.25">
      <c r="A90" s="2">
        <v>42954</v>
      </c>
      <c r="B90" s="1">
        <v>26402205033</v>
      </c>
      <c r="C90" s="3">
        <v>95</v>
      </c>
      <c r="D90" s="3">
        <v>1</v>
      </c>
      <c r="E90" s="3">
        <v>1</v>
      </c>
      <c r="F90" s="3">
        <v>90</v>
      </c>
      <c r="I90" s="3">
        <v>10</v>
      </c>
      <c r="J90" s="3">
        <f t="shared" si="12"/>
        <v>100</v>
      </c>
      <c r="L90" s="4">
        <v>1</v>
      </c>
      <c r="O90" s="4">
        <f t="shared" si="13"/>
        <v>10</v>
      </c>
      <c r="P90" s="4">
        <f t="shared" si="14"/>
        <v>1</v>
      </c>
      <c r="AF90" s="7">
        <v>1</v>
      </c>
      <c r="AM90" s="1">
        <f t="shared" si="15"/>
        <v>0</v>
      </c>
      <c r="AN90" s="1">
        <f t="shared" si="16"/>
        <v>1</v>
      </c>
      <c r="AO90" s="1">
        <f t="shared" si="17"/>
        <v>1</v>
      </c>
      <c r="AP90" s="1" t="s">
        <v>64</v>
      </c>
      <c r="AQ90" s="1" t="s">
        <v>42</v>
      </c>
    </row>
    <row r="91" spans="1:43" x14ac:dyDescent="0.25">
      <c r="A91" s="2">
        <v>42948</v>
      </c>
      <c r="B91" s="1">
        <v>26402208001</v>
      </c>
      <c r="C91" s="3">
        <v>100</v>
      </c>
      <c r="D91" s="3">
        <v>1</v>
      </c>
      <c r="E91" s="3">
        <v>1</v>
      </c>
      <c r="F91" s="3">
        <v>100</v>
      </c>
      <c r="J91" s="3">
        <f t="shared" si="12"/>
        <v>100</v>
      </c>
      <c r="O91" s="4">
        <f t="shared" si="13"/>
        <v>0</v>
      </c>
      <c r="P91" s="4">
        <f t="shared" si="14"/>
        <v>0</v>
      </c>
      <c r="AM91" s="1">
        <f t="shared" si="15"/>
        <v>0</v>
      </c>
      <c r="AN91" s="1">
        <f t="shared" si="16"/>
        <v>0</v>
      </c>
      <c r="AO91" s="1">
        <f t="shared" si="17"/>
        <v>0</v>
      </c>
      <c r="AP91" s="1" t="s">
        <v>64</v>
      </c>
    </row>
    <row r="92" spans="1:43" x14ac:dyDescent="0.25">
      <c r="A92" s="2">
        <v>42954</v>
      </c>
      <c r="B92" s="1">
        <v>26402210000</v>
      </c>
      <c r="C92" s="3">
        <v>95</v>
      </c>
      <c r="D92" s="3">
        <v>1</v>
      </c>
      <c r="E92" s="3">
        <v>1</v>
      </c>
      <c r="F92" s="3">
        <v>85</v>
      </c>
      <c r="G92" s="3">
        <v>5</v>
      </c>
      <c r="H92" s="3">
        <v>10</v>
      </c>
      <c r="J92" s="3">
        <f t="shared" si="12"/>
        <v>100</v>
      </c>
      <c r="L92" s="4">
        <v>1</v>
      </c>
      <c r="O92" s="4">
        <f t="shared" si="13"/>
        <v>15</v>
      </c>
      <c r="P92" s="4">
        <f t="shared" si="14"/>
        <v>1</v>
      </c>
      <c r="T92" s="5">
        <v>1</v>
      </c>
      <c r="AF92" s="7">
        <v>1</v>
      </c>
      <c r="AG92" s="7">
        <v>1</v>
      </c>
      <c r="AM92" s="1">
        <f t="shared" si="15"/>
        <v>0</v>
      </c>
      <c r="AN92" s="1">
        <f t="shared" si="16"/>
        <v>1</v>
      </c>
      <c r="AO92" s="1">
        <f t="shared" si="17"/>
        <v>1</v>
      </c>
      <c r="AP92" s="1" t="s">
        <v>64</v>
      </c>
    </row>
    <row r="93" spans="1:43" x14ac:dyDescent="0.25">
      <c r="A93" s="2">
        <v>42948</v>
      </c>
      <c r="B93" s="1">
        <v>26402212000</v>
      </c>
      <c r="C93" s="3">
        <v>100</v>
      </c>
      <c r="D93" s="3">
        <v>1</v>
      </c>
      <c r="E93" s="3">
        <v>1</v>
      </c>
      <c r="F93" s="3">
        <v>100</v>
      </c>
      <c r="J93" s="3">
        <f t="shared" si="12"/>
        <v>100</v>
      </c>
      <c r="O93" s="4">
        <f t="shared" si="13"/>
        <v>0</v>
      </c>
      <c r="P93" s="4">
        <f t="shared" si="14"/>
        <v>0</v>
      </c>
      <c r="AF93" s="7">
        <v>1</v>
      </c>
      <c r="AM93" s="1">
        <f t="shared" si="15"/>
        <v>0</v>
      </c>
      <c r="AN93" s="1">
        <f t="shared" si="16"/>
        <v>0</v>
      </c>
      <c r="AO93" s="1">
        <f t="shared" si="17"/>
        <v>0</v>
      </c>
      <c r="AP93" s="1" t="s">
        <v>64</v>
      </c>
    </row>
    <row r="94" spans="1:43" x14ac:dyDescent="0.25">
      <c r="A94" s="2">
        <v>42948</v>
      </c>
      <c r="B94" s="1">
        <v>26402214001</v>
      </c>
      <c r="C94" s="3">
        <v>100</v>
      </c>
      <c r="D94" s="3">
        <v>1</v>
      </c>
      <c r="E94" s="3">
        <v>1</v>
      </c>
      <c r="F94" s="3">
        <v>100</v>
      </c>
      <c r="J94" s="3">
        <f t="shared" si="12"/>
        <v>100</v>
      </c>
      <c r="O94" s="4">
        <f t="shared" si="13"/>
        <v>0</v>
      </c>
      <c r="P94" s="4">
        <f t="shared" si="14"/>
        <v>0</v>
      </c>
      <c r="AF94" s="7">
        <v>1</v>
      </c>
      <c r="AM94" s="1">
        <f t="shared" si="15"/>
        <v>0</v>
      </c>
      <c r="AN94" s="1">
        <f t="shared" si="16"/>
        <v>0</v>
      </c>
      <c r="AO94" s="1">
        <f t="shared" si="17"/>
        <v>0</v>
      </c>
      <c r="AP94" s="1" t="s">
        <v>64</v>
      </c>
    </row>
    <row r="95" spans="1:43" x14ac:dyDescent="0.25">
      <c r="A95" s="2">
        <v>42948</v>
      </c>
      <c r="B95" s="1" t="s">
        <v>60</v>
      </c>
      <c r="C95" s="3">
        <v>100</v>
      </c>
      <c r="D95" s="3">
        <v>1</v>
      </c>
      <c r="E95" s="3">
        <v>1</v>
      </c>
      <c r="F95" s="3">
        <v>100</v>
      </c>
      <c r="J95" s="3">
        <f t="shared" si="12"/>
        <v>100</v>
      </c>
      <c r="O95" s="4">
        <f t="shared" si="13"/>
        <v>0</v>
      </c>
      <c r="P95" s="4">
        <f t="shared" si="14"/>
        <v>0</v>
      </c>
      <c r="AM95" s="1">
        <f t="shared" si="15"/>
        <v>0</v>
      </c>
      <c r="AN95" s="1">
        <f t="shared" si="16"/>
        <v>0</v>
      </c>
      <c r="AO95" s="1">
        <f t="shared" si="17"/>
        <v>0</v>
      </c>
      <c r="AP95" s="1" t="s">
        <v>64</v>
      </c>
    </row>
    <row r="96" spans="1:43" x14ac:dyDescent="0.25">
      <c r="A96" s="2">
        <v>42948</v>
      </c>
      <c r="J96" s="3">
        <f t="shared" si="12"/>
        <v>0</v>
      </c>
      <c r="O96" s="4">
        <f t="shared" si="13"/>
        <v>0</v>
      </c>
      <c r="P96" s="4">
        <f t="shared" si="14"/>
        <v>0</v>
      </c>
    </row>
    <row r="97" spans="1:16" x14ac:dyDescent="0.25">
      <c r="A97" s="2">
        <v>42948</v>
      </c>
      <c r="J97" s="3">
        <f t="shared" si="12"/>
        <v>0</v>
      </c>
      <c r="O97" s="4">
        <f t="shared" si="13"/>
        <v>0</v>
      </c>
      <c r="P97" s="4">
        <f t="shared" si="14"/>
        <v>0</v>
      </c>
    </row>
    <row r="98" spans="1:16" x14ac:dyDescent="0.25">
      <c r="A98" s="2">
        <v>42948</v>
      </c>
      <c r="J98" s="3">
        <f t="shared" ref="J98:J129" si="18">SUM(F98:I98)</f>
        <v>0</v>
      </c>
      <c r="O98" s="4">
        <f t="shared" ref="O98:O129" si="19">SUM(G98:I98)</f>
        <v>0</v>
      </c>
      <c r="P98" s="4">
        <f t="shared" ref="P98:P129" si="20">SUM(K98:N98)</f>
        <v>0</v>
      </c>
    </row>
    <row r="99" spans="1:16" x14ac:dyDescent="0.25">
      <c r="A99" s="2">
        <v>42948</v>
      </c>
      <c r="J99" s="3">
        <f t="shared" si="18"/>
        <v>0</v>
      </c>
      <c r="O99" s="4">
        <f t="shared" si="19"/>
        <v>0</v>
      </c>
      <c r="P99" s="4">
        <f t="shared" si="20"/>
        <v>0</v>
      </c>
    </row>
    <row r="100" spans="1:16" x14ac:dyDescent="0.25">
      <c r="A100" s="2">
        <v>42948</v>
      </c>
      <c r="J100" s="3">
        <f t="shared" si="18"/>
        <v>0</v>
      </c>
      <c r="O100" s="4">
        <f t="shared" si="19"/>
        <v>0</v>
      </c>
      <c r="P100" s="4">
        <f t="shared" si="20"/>
        <v>0</v>
      </c>
    </row>
    <row r="101" spans="1:16" x14ac:dyDescent="0.25">
      <c r="A101" s="2">
        <v>42954</v>
      </c>
      <c r="J101" s="3">
        <f t="shared" si="18"/>
        <v>0</v>
      </c>
      <c r="O101" s="4">
        <f t="shared" si="19"/>
        <v>0</v>
      </c>
      <c r="P101" s="4">
        <f t="shared" si="20"/>
        <v>0</v>
      </c>
    </row>
    <row r="102" spans="1:16" x14ac:dyDescent="0.25">
      <c r="A102" s="2">
        <v>42954</v>
      </c>
      <c r="J102" s="3">
        <f t="shared" si="18"/>
        <v>0</v>
      </c>
      <c r="O102" s="4">
        <f t="shared" si="19"/>
        <v>0</v>
      </c>
      <c r="P102" s="4">
        <f t="shared" si="20"/>
        <v>0</v>
      </c>
    </row>
    <row r="103" spans="1:16" x14ac:dyDescent="0.25">
      <c r="A103" s="2">
        <v>42954</v>
      </c>
      <c r="J103" s="3">
        <f t="shared" si="18"/>
        <v>0</v>
      </c>
      <c r="O103" s="4">
        <f t="shared" si="19"/>
        <v>0</v>
      </c>
      <c r="P103" s="4">
        <f t="shared" si="20"/>
        <v>0</v>
      </c>
    </row>
    <row r="104" spans="1:16" x14ac:dyDescent="0.25">
      <c r="A104" s="2">
        <v>42950</v>
      </c>
      <c r="J104" s="3">
        <f t="shared" si="18"/>
        <v>0</v>
      </c>
      <c r="O104" s="4">
        <f t="shared" si="19"/>
        <v>0</v>
      </c>
      <c r="P104" s="4">
        <f t="shared" si="20"/>
        <v>0</v>
      </c>
    </row>
    <row r="105" spans="1:16" x14ac:dyDescent="0.25">
      <c r="A105" s="2">
        <v>42950</v>
      </c>
      <c r="J105" s="3">
        <f t="shared" si="18"/>
        <v>0</v>
      </c>
      <c r="O105" s="4">
        <f t="shared" si="19"/>
        <v>0</v>
      </c>
      <c r="P105" s="4">
        <f t="shared" si="20"/>
        <v>0</v>
      </c>
    </row>
    <row r="106" spans="1:16" x14ac:dyDescent="0.25">
      <c r="A106" s="2">
        <v>42954</v>
      </c>
      <c r="J106" s="3">
        <f t="shared" si="18"/>
        <v>0</v>
      </c>
      <c r="O106" s="4">
        <f t="shared" si="19"/>
        <v>0</v>
      </c>
      <c r="P106" s="4">
        <f t="shared" si="20"/>
        <v>0</v>
      </c>
    </row>
    <row r="107" spans="1:16" x14ac:dyDescent="0.25">
      <c r="A107" s="2">
        <v>42954</v>
      </c>
      <c r="J107" s="3">
        <f t="shared" si="18"/>
        <v>0</v>
      </c>
      <c r="O107" s="4">
        <f t="shared" si="19"/>
        <v>0</v>
      </c>
      <c r="P107" s="4">
        <f t="shared" si="20"/>
        <v>0</v>
      </c>
    </row>
    <row r="108" spans="1:16" x14ac:dyDescent="0.25">
      <c r="A108" s="2">
        <v>42948</v>
      </c>
      <c r="J108" s="3">
        <f t="shared" si="18"/>
        <v>0</v>
      </c>
      <c r="O108" s="4">
        <f t="shared" si="19"/>
        <v>0</v>
      </c>
      <c r="P108" s="4">
        <f t="shared" si="20"/>
        <v>0</v>
      </c>
    </row>
    <row r="109" spans="1:16" x14ac:dyDescent="0.25">
      <c r="A109" s="2">
        <v>42948</v>
      </c>
      <c r="J109" s="3">
        <f t="shared" si="18"/>
        <v>0</v>
      </c>
      <c r="O109" s="4">
        <f t="shared" si="19"/>
        <v>0</v>
      </c>
      <c r="P109" s="4">
        <f t="shared" si="20"/>
        <v>0</v>
      </c>
    </row>
    <row r="110" spans="1:16" x14ac:dyDescent="0.25">
      <c r="A110" s="2">
        <v>42948</v>
      </c>
      <c r="J110" s="3">
        <f t="shared" si="18"/>
        <v>0</v>
      </c>
      <c r="O110" s="4">
        <f t="shared" si="19"/>
        <v>0</v>
      </c>
      <c r="P110" s="4">
        <f t="shared" si="20"/>
        <v>0</v>
      </c>
    </row>
    <row r="111" spans="1:16" x14ac:dyDescent="0.25">
      <c r="A111" s="2">
        <v>42948</v>
      </c>
      <c r="J111" s="3">
        <f t="shared" si="18"/>
        <v>0</v>
      </c>
      <c r="O111" s="4">
        <f t="shared" si="19"/>
        <v>0</v>
      </c>
      <c r="P111" s="4">
        <f t="shared" si="20"/>
        <v>0</v>
      </c>
    </row>
    <row r="112" spans="1:16" x14ac:dyDescent="0.25">
      <c r="A112" s="2">
        <v>42948</v>
      </c>
      <c r="J112" s="3">
        <f t="shared" si="18"/>
        <v>0</v>
      </c>
      <c r="O112" s="4">
        <f t="shared" si="19"/>
        <v>0</v>
      </c>
      <c r="P112" s="4">
        <f t="shared" si="20"/>
        <v>0</v>
      </c>
    </row>
    <row r="113" spans="1:16" x14ac:dyDescent="0.25">
      <c r="A113" s="2">
        <v>42948</v>
      </c>
      <c r="J113" s="3">
        <f t="shared" si="18"/>
        <v>0</v>
      </c>
      <c r="O113" s="4">
        <f t="shared" si="19"/>
        <v>0</v>
      </c>
      <c r="P113" s="4">
        <f t="shared" si="20"/>
        <v>0</v>
      </c>
    </row>
    <row r="114" spans="1:16" x14ac:dyDescent="0.25">
      <c r="A114" s="2">
        <v>42948</v>
      </c>
      <c r="J114" s="3">
        <f t="shared" si="18"/>
        <v>0</v>
      </c>
      <c r="O114" s="4">
        <f t="shared" si="19"/>
        <v>0</v>
      </c>
      <c r="P114" s="4">
        <f t="shared" si="20"/>
        <v>0</v>
      </c>
    </row>
    <row r="115" spans="1:16" x14ac:dyDescent="0.25">
      <c r="A115" s="2">
        <v>42948</v>
      </c>
      <c r="J115" s="3">
        <f t="shared" si="18"/>
        <v>0</v>
      </c>
      <c r="O115" s="4">
        <f t="shared" si="19"/>
        <v>0</v>
      </c>
      <c r="P115" s="4">
        <f t="shared" si="20"/>
        <v>0</v>
      </c>
    </row>
    <row r="116" spans="1:16" x14ac:dyDescent="0.25">
      <c r="A116" s="2">
        <v>42948</v>
      </c>
      <c r="J116" s="3">
        <f t="shared" si="18"/>
        <v>0</v>
      </c>
      <c r="O116" s="4">
        <f t="shared" si="19"/>
        <v>0</v>
      </c>
      <c r="P116" s="4">
        <f t="shared" si="20"/>
        <v>0</v>
      </c>
    </row>
    <row r="117" spans="1:16" x14ac:dyDescent="0.25">
      <c r="A117" s="2">
        <v>42948</v>
      </c>
      <c r="J117" s="3">
        <f t="shared" si="18"/>
        <v>0</v>
      </c>
      <c r="O117" s="4">
        <f t="shared" si="19"/>
        <v>0</v>
      </c>
      <c r="P117" s="4">
        <f t="shared" si="20"/>
        <v>0</v>
      </c>
    </row>
    <row r="118" spans="1:16" x14ac:dyDescent="0.25">
      <c r="A118" s="2">
        <v>42948</v>
      </c>
      <c r="J118" s="3">
        <f t="shared" si="18"/>
        <v>0</v>
      </c>
      <c r="O118" s="4">
        <f t="shared" si="19"/>
        <v>0</v>
      </c>
      <c r="P118" s="4">
        <f t="shared" si="20"/>
        <v>0</v>
      </c>
    </row>
    <row r="119" spans="1:16" x14ac:dyDescent="0.25">
      <c r="A119" s="2">
        <v>42948</v>
      </c>
      <c r="J119" s="3">
        <f t="shared" si="18"/>
        <v>0</v>
      </c>
      <c r="O119" s="4">
        <f t="shared" si="19"/>
        <v>0</v>
      </c>
      <c r="P119" s="4">
        <f t="shared" si="20"/>
        <v>0</v>
      </c>
    </row>
    <row r="120" spans="1:16" x14ac:dyDescent="0.25">
      <c r="A120" s="2">
        <v>42948</v>
      </c>
      <c r="J120" s="3">
        <f t="shared" si="18"/>
        <v>0</v>
      </c>
      <c r="O120" s="4">
        <f t="shared" si="19"/>
        <v>0</v>
      </c>
      <c r="P120" s="4">
        <f t="shared" si="20"/>
        <v>0</v>
      </c>
    </row>
    <row r="121" spans="1:16" x14ac:dyDescent="0.25">
      <c r="A121" s="2">
        <v>42954</v>
      </c>
      <c r="J121" s="3">
        <f t="shared" si="18"/>
        <v>0</v>
      </c>
      <c r="O121" s="4">
        <f t="shared" si="19"/>
        <v>0</v>
      </c>
      <c r="P121" s="4">
        <f t="shared" si="20"/>
        <v>0</v>
      </c>
    </row>
    <row r="122" spans="1:16" x14ac:dyDescent="0.25">
      <c r="A122" s="2">
        <v>42954</v>
      </c>
      <c r="J122" s="3">
        <f t="shared" si="18"/>
        <v>0</v>
      </c>
      <c r="O122" s="4">
        <f t="shared" si="19"/>
        <v>0</v>
      </c>
      <c r="P122" s="4">
        <f t="shared" si="20"/>
        <v>0</v>
      </c>
    </row>
    <row r="123" spans="1:16" x14ac:dyDescent="0.25">
      <c r="A123" s="2">
        <v>42954</v>
      </c>
      <c r="J123" s="3">
        <f t="shared" si="18"/>
        <v>0</v>
      </c>
      <c r="O123" s="4">
        <f t="shared" si="19"/>
        <v>0</v>
      </c>
      <c r="P123" s="4">
        <f t="shared" si="20"/>
        <v>0</v>
      </c>
    </row>
    <row r="124" spans="1:16" x14ac:dyDescent="0.25">
      <c r="A124" s="2">
        <v>42954</v>
      </c>
      <c r="J124" s="3">
        <f t="shared" si="18"/>
        <v>0</v>
      </c>
      <c r="O124" s="4">
        <f t="shared" si="19"/>
        <v>0</v>
      </c>
      <c r="P124" s="4">
        <f t="shared" si="20"/>
        <v>0</v>
      </c>
    </row>
    <row r="125" spans="1:16" x14ac:dyDescent="0.25">
      <c r="A125" s="2">
        <v>42954</v>
      </c>
      <c r="J125" s="3">
        <f t="shared" si="18"/>
        <v>0</v>
      </c>
      <c r="O125" s="4">
        <f t="shared" si="19"/>
        <v>0</v>
      </c>
      <c r="P125" s="4">
        <f t="shared" si="20"/>
        <v>0</v>
      </c>
    </row>
    <row r="126" spans="1:16" x14ac:dyDescent="0.25">
      <c r="A126" s="2">
        <v>42954</v>
      </c>
      <c r="J126" s="3">
        <f t="shared" si="18"/>
        <v>0</v>
      </c>
      <c r="O126" s="4">
        <f t="shared" si="19"/>
        <v>0</v>
      </c>
      <c r="P126" s="4">
        <f t="shared" si="20"/>
        <v>0</v>
      </c>
    </row>
    <row r="127" spans="1:16" x14ac:dyDescent="0.25">
      <c r="A127" s="2">
        <v>42954</v>
      </c>
      <c r="J127" s="3">
        <f t="shared" si="18"/>
        <v>0</v>
      </c>
      <c r="O127" s="4">
        <f t="shared" si="19"/>
        <v>0</v>
      </c>
      <c r="P127" s="4">
        <f t="shared" si="20"/>
        <v>0</v>
      </c>
    </row>
    <row r="128" spans="1:16" x14ac:dyDescent="0.25">
      <c r="A128" s="2">
        <v>42954</v>
      </c>
      <c r="J128" s="3">
        <f t="shared" si="18"/>
        <v>0</v>
      </c>
      <c r="O128" s="4">
        <f t="shared" si="19"/>
        <v>0</v>
      </c>
      <c r="P128" s="4">
        <f t="shared" si="20"/>
        <v>0</v>
      </c>
    </row>
    <row r="129" spans="1:16" x14ac:dyDescent="0.25">
      <c r="A129" s="2">
        <v>42954</v>
      </c>
      <c r="J129" s="3">
        <f t="shared" si="18"/>
        <v>0</v>
      </c>
      <c r="O129" s="4">
        <f t="shared" si="19"/>
        <v>0</v>
      </c>
      <c r="P129" s="4">
        <f t="shared" si="20"/>
        <v>0</v>
      </c>
    </row>
    <row r="130" spans="1:16" x14ac:dyDescent="0.25">
      <c r="A130" s="2">
        <v>42954</v>
      </c>
      <c r="J130" s="3">
        <f t="shared" ref="J130:J161" si="21">SUM(F130:I130)</f>
        <v>0</v>
      </c>
      <c r="O130" s="4">
        <f t="shared" ref="O130:O161" si="22">SUM(G130:I130)</f>
        <v>0</v>
      </c>
      <c r="P130" s="4">
        <f t="shared" ref="P130:P161" si="23">SUM(K130:N130)</f>
        <v>0</v>
      </c>
    </row>
    <row r="131" spans="1:16" x14ac:dyDescent="0.25">
      <c r="A131" s="2">
        <v>42954</v>
      </c>
      <c r="J131" s="3">
        <f t="shared" si="21"/>
        <v>0</v>
      </c>
      <c r="O131" s="4">
        <f t="shared" si="22"/>
        <v>0</v>
      </c>
      <c r="P131" s="4">
        <f t="shared" si="23"/>
        <v>0</v>
      </c>
    </row>
    <row r="132" spans="1:16" x14ac:dyDescent="0.25">
      <c r="A132" s="2">
        <v>42954</v>
      </c>
      <c r="J132" s="3">
        <f t="shared" si="21"/>
        <v>0</v>
      </c>
      <c r="O132" s="4">
        <f t="shared" si="22"/>
        <v>0</v>
      </c>
      <c r="P132" s="4">
        <f t="shared" si="23"/>
        <v>0</v>
      </c>
    </row>
    <row r="133" spans="1:16" x14ac:dyDescent="0.25">
      <c r="A133" s="2">
        <v>42954</v>
      </c>
      <c r="J133" s="3">
        <f t="shared" si="21"/>
        <v>0</v>
      </c>
      <c r="O133" s="4">
        <f t="shared" si="22"/>
        <v>0</v>
      </c>
      <c r="P133" s="4">
        <f t="shared" si="23"/>
        <v>0</v>
      </c>
    </row>
    <row r="134" spans="1:16" x14ac:dyDescent="0.25">
      <c r="A134" s="2">
        <v>42948</v>
      </c>
      <c r="J134" s="3">
        <f t="shared" si="21"/>
        <v>0</v>
      </c>
      <c r="O134" s="4">
        <f t="shared" si="22"/>
        <v>0</v>
      </c>
      <c r="P134" s="4">
        <f t="shared" si="23"/>
        <v>0</v>
      </c>
    </row>
    <row r="135" spans="1:16" x14ac:dyDescent="0.25">
      <c r="A135" s="2">
        <v>42948</v>
      </c>
      <c r="J135" s="3">
        <f t="shared" si="21"/>
        <v>0</v>
      </c>
      <c r="O135" s="4">
        <f t="shared" si="22"/>
        <v>0</v>
      </c>
      <c r="P135" s="4">
        <f t="shared" si="23"/>
        <v>0</v>
      </c>
    </row>
    <row r="136" spans="1:16" x14ac:dyDescent="0.25">
      <c r="A136" s="2">
        <v>42948</v>
      </c>
      <c r="J136" s="3">
        <f t="shared" si="21"/>
        <v>0</v>
      </c>
      <c r="O136" s="4">
        <f t="shared" si="22"/>
        <v>0</v>
      </c>
      <c r="P136" s="4">
        <f t="shared" si="23"/>
        <v>0</v>
      </c>
    </row>
    <row r="137" spans="1:16" x14ac:dyDescent="0.25">
      <c r="A137" s="2">
        <v>42948</v>
      </c>
      <c r="J137" s="3">
        <f t="shared" si="21"/>
        <v>0</v>
      </c>
      <c r="O137" s="4">
        <f t="shared" si="22"/>
        <v>0</v>
      </c>
      <c r="P137" s="4">
        <f t="shared" si="23"/>
        <v>0</v>
      </c>
    </row>
    <row r="138" spans="1:16" x14ac:dyDescent="0.25">
      <c r="A138" s="2">
        <v>42948</v>
      </c>
      <c r="J138" s="3">
        <f t="shared" si="21"/>
        <v>0</v>
      </c>
      <c r="O138" s="4">
        <f t="shared" si="22"/>
        <v>0</v>
      </c>
      <c r="P138" s="4">
        <f t="shared" si="23"/>
        <v>0</v>
      </c>
    </row>
    <row r="139" spans="1:16" x14ac:dyDescent="0.25">
      <c r="A139" s="2">
        <v>42948</v>
      </c>
      <c r="J139" s="3">
        <f t="shared" si="21"/>
        <v>0</v>
      </c>
      <c r="O139" s="4">
        <f t="shared" si="22"/>
        <v>0</v>
      </c>
      <c r="P139" s="4">
        <f t="shared" si="23"/>
        <v>0</v>
      </c>
    </row>
    <row r="140" spans="1:16" x14ac:dyDescent="0.25">
      <c r="A140" s="2">
        <v>42948</v>
      </c>
      <c r="J140" s="3">
        <f t="shared" si="21"/>
        <v>0</v>
      </c>
      <c r="O140" s="4">
        <f t="shared" si="22"/>
        <v>0</v>
      </c>
      <c r="P140" s="4">
        <f t="shared" si="23"/>
        <v>0</v>
      </c>
    </row>
    <row r="141" spans="1:16" x14ac:dyDescent="0.25">
      <c r="A141" s="2">
        <v>42948</v>
      </c>
      <c r="J141" s="3">
        <f t="shared" si="21"/>
        <v>0</v>
      </c>
      <c r="O141" s="4">
        <f t="shared" si="22"/>
        <v>0</v>
      </c>
      <c r="P141" s="4">
        <f t="shared" si="23"/>
        <v>0</v>
      </c>
    </row>
    <row r="142" spans="1:16" x14ac:dyDescent="0.25">
      <c r="A142" s="2">
        <v>42948</v>
      </c>
      <c r="J142" s="3">
        <f t="shared" si="21"/>
        <v>0</v>
      </c>
      <c r="O142" s="4">
        <f t="shared" si="22"/>
        <v>0</v>
      </c>
      <c r="P142" s="4">
        <f t="shared" si="23"/>
        <v>0</v>
      </c>
    </row>
    <row r="143" spans="1:16" x14ac:dyDescent="0.25">
      <c r="A143" s="2">
        <v>42954</v>
      </c>
      <c r="J143" s="3">
        <f t="shared" si="21"/>
        <v>0</v>
      </c>
      <c r="O143" s="4">
        <f t="shared" si="22"/>
        <v>0</v>
      </c>
      <c r="P143" s="4">
        <f t="shared" si="23"/>
        <v>0</v>
      </c>
    </row>
    <row r="144" spans="1:16" x14ac:dyDescent="0.25">
      <c r="A144" s="2">
        <v>42954</v>
      </c>
      <c r="J144" s="3">
        <f t="shared" si="21"/>
        <v>0</v>
      </c>
      <c r="O144" s="4">
        <f t="shared" si="22"/>
        <v>0</v>
      </c>
      <c r="P144" s="4">
        <f t="shared" si="23"/>
        <v>0</v>
      </c>
    </row>
    <row r="145" spans="1:16" x14ac:dyDescent="0.25">
      <c r="A145" s="2">
        <v>42950</v>
      </c>
      <c r="J145" s="3">
        <f t="shared" si="21"/>
        <v>0</v>
      </c>
      <c r="O145" s="4">
        <f t="shared" si="22"/>
        <v>0</v>
      </c>
      <c r="P145" s="4">
        <f t="shared" si="23"/>
        <v>0</v>
      </c>
    </row>
    <row r="146" spans="1:16" x14ac:dyDescent="0.25">
      <c r="A146" s="2">
        <v>42948</v>
      </c>
      <c r="J146" s="3">
        <f t="shared" si="21"/>
        <v>0</v>
      </c>
      <c r="O146" s="4">
        <f t="shared" si="22"/>
        <v>0</v>
      </c>
      <c r="P146" s="4">
        <f t="shared" si="23"/>
        <v>0</v>
      </c>
    </row>
    <row r="147" spans="1:16" x14ac:dyDescent="0.25">
      <c r="A147" s="2">
        <v>42948</v>
      </c>
      <c r="J147" s="3">
        <f t="shared" si="21"/>
        <v>0</v>
      </c>
      <c r="O147" s="4">
        <f t="shared" si="22"/>
        <v>0</v>
      </c>
      <c r="P147" s="4">
        <f t="shared" si="23"/>
        <v>0</v>
      </c>
    </row>
    <row r="148" spans="1:16" x14ac:dyDescent="0.25">
      <c r="A148" s="2">
        <v>42948</v>
      </c>
      <c r="J148" s="3">
        <f t="shared" si="21"/>
        <v>0</v>
      </c>
      <c r="O148" s="4">
        <f t="shared" si="22"/>
        <v>0</v>
      </c>
      <c r="P148" s="4">
        <f t="shared" si="23"/>
        <v>0</v>
      </c>
    </row>
    <row r="149" spans="1:16" x14ac:dyDescent="0.25">
      <c r="A149" s="2">
        <v>42948</v>
      </c>
      <c r="J149" s="3">
        <f t="shared" si="21"/>
        <v>0</v>
      </c>
      <c r="O149" s="4">
        <f t="shared" si="22"/>
        <v>0</v>
      </c>
      <c r="P149" s="4">
        <f t="shared" si="23"/>
        <v>0</v>
      </c>
    </row>
    <row r="150" spans="1:16" x14ac:dyDescent="0.25">
      <c r="A150" s="2">
        <v>42948</v>
      </c>
      <c r="J150" s="3">
        <f t="shared" si="21"/>
        <v>0</v>
      </c>
      <c r="O150" s="4">
        <f t="shared" si="22"/>
        <v>0</v>
      </c>
      <c r="P150" s="4">
        <f t="shared" si="23"/>
        <v>0</v>
      </c>
    </row>
    <row r="151" spans="1:16" x14ac:dyDescent="0.25">
      <c r="A151" s="2">
        <v>42948</v>
      </c>
      <c r="J151" s="3">
        <f t="shared" si="21"/>
        <v>0</v>
      </c>
      <c r="O151" s="4">
        <f t="shared" si="22"/>
        <v>0</v>
      </c>
      <c r="P151" s="4">
        <f t="shared" si="23"/>
        <v>0</v>
      </c>
    </row>
    <row r="152" spans="1:16" x14ac:dyDescent="0.25">
      <c r="A152" s="2">
        <v>42948</v>
      </c>
      <c r="J152" s="3">
        <f t="shared" si="21"/>
        <v>0</v>
      </c>
      <c r="O152" s="4">
        <f t="shared" si="22"/>
        <v>0</v>
      </c>
      <c r="P152" s="4">
        <f t="shared" si="23"/>
        <v>0</v>
      </c>
    </row>
    <row r="153" spans="1:16" x14ac:dyDescent="0.25">
      <c r="A153" s="2">
        <v>42948</v>
      </c>
      <c r="J153" s="3">
        <f t="shared" si="21"/>
        <v>0</v>
      </c>
      <c r="O153" s="4">
        <f t="shared" si="22"/>
        <v>0</v>
      </c>
      <c r="P153" s="4">
        <f t="shared" si="23"/>
        <v>0</v>
      </c>
    </row>
    <row r="154" spans="1:16" x14ac:dyDescent="0.25">
      <c r="A154" s="2">
        <v>42948</v>
      </c>
      <c r="J154" s="3">
        <f t="shared" si="21"/>
        <v>0</v>
      </c>
      <c r="O154" s="4">
        <f t="shared" si="22"/>
        <v>0</v>
      </c>
      <c r="P154" s="4">
        <f t="shared" si="23"/>
        <v>0</v>
      </c>
    </row>
    <row r="155" spans="1:16" x14ac:dyDescent="0.25">
      <c r="A155" s="2">
        <v>42948</v>
      </c>
      <c r="J155" s="3">
        <f t="shared" si="21"/>
        <v>0</v>
      </c>
      <c r="O155" s="4">
        <f t="shared" si="22"/>
        <v>0</v>
      </c>
      <c r="P155" s="4">
        <f t="shared" si="23"/>
        <v>0</v>
      </c>
    </row>
    <row r="156" spans="1:16" x14ac:dyDescent="0.25">
      <c r="A156" s="2">
        <v>42948</v>
      </c>
      <c r="J156" s="3">
        <f t="shared" si="21"/>
        <v>0</v>
      </c>
      <c r="O156" s="4">
        <f t="shared" si="22"/>
        <v>0</v>
      </c>
      <c r="P156" s="4">
        <f t="shared" si="23"/>
        <v>0</v>
      </c>
    </row>
    <row r="157" spans="1:16" x14ac:dyDescent="0.25">
      <c r="A157" s="2">
        <v>42954</v>
      </c>
      <c r="J157" s="3">
        <f t="shared" si="21"/>
        <v>0</v>
      </c>
      <c r="O157" s="4">
        <f t="shared" si="22"/>
        <v>0</v>
      </c>
      <c r="P157" s="4">
        <f t="shared" si="23"/>
        <v>0</v>
      </c>
    </row>
    <row r="158" spans="1:16" x14ac:dyDescent="0.25">
      <c r="A158" s="2">
        <v>42954</v>
      </c>
      <c r="J158" s="3">
        <f t="shared" si="21"/>
        <v>0</v>
      </c>
      <c r="O158" s="4">
        <f t="shared" si="22"/>
        <v>0</v>
      </c>
      <c r="P158" s="4">
        <f t="shared" si="23"/>
        <v>0</v>
      </c>
    </row>
    <row r="159" spans="1:16" x14ac:dyDescent="0.25">
      <c r="A159" s="2">
        <v>42954</v>
      </c>
      <c r="J159" s="3">
        <f t="shared" si="21"/>
        <v>0</v>
      </c>
      <c r="O159" s="4">
        <f t="shared" si="22"/>
        <v>0</v>
      </c>
      <c r="P159" s="4">
        <f t="shared" si="23"/>
        <v>0</v>
      </c>
    </row>
    <row r="160" spans="1:16" x14ac:dyDescent="0.25">
      <c r="A160" s="2">
        <v>42954</v>
      </c>
      <c r="J160" s="3">
        <f t="shared" si="21"/>
        <v>0</v>
      </c>
      <c r="O160" s="4">
        <f t="shared" si="22"/>
        <v>0</v>
      </c>
      <c r="P160" s="4">
        <f t="shared" si="23"/>
        <v>0</v>
      </c>
    </row>
    <row r="161" spans="1:16" x14ac:dyDescent="0.25">
      <c r="A161" s="2">
        <v>42954</v>
      </c>
      <c r="J161" s="3">
        <f t="shared" si="21"/>
        <v>0</v>
      </c>
      <c r="O161" s="4">
        <f t="shared" si="22"/>
        <v>0</v>
      </c>
      <c r="P161" s="4">
        <f t="shared" si="23"/>
        <v>0</v>
      </c>
    </row>
    <row r="162" spans="1:16" x14ac:dyDescent="0.25">
      <c r="A162" s="2">
        <v>42954</v>
      </c>
      <c r="J162" s="3">
        <f t="shared" ref="J162:J193" si="24">SUM(F162:I162)</f>
        <v>0</v>
      </c>
      <c r="O162" s="4">
        <f t="shared" ref="O162:O172" si="25">SUM(G162:I162)</f>
        <v>0</v>
      </c>
      <c r="P162" s="4">
        <f t="shared" ref="P162:P172" si="26">SUM(K162:N162)</f>
        <v>0</v>
      </c>
    </row>
    <row r="163" spans="1:16" x14ac:dyDescent="0.25">
      <c r="A163" s="2">
        <v>42954</v>
      </c>
      <c r="J163" s="3">
        <f t="shared" si="24"/>
        <v>0</v>
      </c>
      <c r="O163" s="4">
        <f t="shared" si="25"/>
        <v>0</v>
      </c>
      <c r="P163" s="4">
        <f t="shared" si="26"/>
        <v>0</v>
      </c>
    </row>
    <row r="164" spans="1:16" x14ac:dyDescent="0.25">
      <c r="A164" s="2">
        <v>42954</v>
      </c>
      <c r="J164" s="3">
        <f t="shared" si="24"/>
        <v>0</v>
      </c>
      <c r="O164" s="4">
        <f t="shared" si="25"/>
        <v>0</v>
      </c>
      <c r="P164" s="4">
        <f t="shared" si="26"/>
        <v>0</v>
      </c>
    </row>
    <row r="165" spans="1:16" x14ac:dyDescent="0.25">
      <c r="A165" s="2">
        <v>42954</v>
      </c>
      <c r="J165" s="3">
        <f t="shared" si="24"/>
        <v>0</v>
      </c>
      <c r="O165" s="4">
        <f t="shared" si="25"/>
        <v>0</v>
      </c>
      <c r="P165" s="4">
        <f t="shared" si="26"/>
        <v>0</v>
      </c>
    </row>
    <row r="166" spans="1:16" x14ac:dyDescent="0.25">
      <c r="A166" s="2">
        <v>42954</v>
      </c>
      <c r="J166" s="3">
        <f t="shared" si="24"/>
        <v>0</v>
      </c>
      <c r="O166" s="4">
        <f t="shared" si="25"/>
        <v>0</v>
      </c>
      <c r="P166" s="4">
        <f t="shared" si="26"/>
        <v>0</v>
      </c>
    </row>
    <row r="167" spans="1:16" x14ac:dyDescent="0.25">
      <c r="A167" s="2">
        <v>42954</v>
      </c>
      <c r="J167" s="3">
        <f t="shared" si="24"/>
        <v>0</v>
      </c>
      <c r="O167" s="4">
        <f t="shared" si="25"/>
        <v>0</v>
      </c>
      <c r="P167" s="4">
        <f t="shared" si="26"/>
        <v>0</v>
      </c>
    </row>
    <row r="168" spans="1:16" x14ac:dyDescent="0.25">
      <c r="A168" s="2">
        <v>42954</v>
      </c>
      <c r="J168" s="3">
        <f t="shared" si="24"/>
        <v>0</v>
      </c>
      <c r="O168" s="4">
        <f t="shared" si="25"/>
        <v>0</v>
      </c>
      <c r="P168" s="4">
        <f t="shared" si="26"/>
        <v>0</v>
      </c>
    </row>
    <row r="169" spans="1:16" x14ac:dyDescent="0.25">
      <c r="A169" s="2">
        <v>42954</v>
      </c>
      <c r="J169" s="3">
        <f t="shared" si="24"/>
        <v>0</v>
      </c>
      <c r="O169" s="4">
        <f t="shared" si="25"/>
        <v>0</v>
      </c>
      <c r="P169" s="4">
        <f t="shared" si="26"/>
        <v>0</v>
      </c>
    </row>
    <row r="170" spans="1:16" x14ac:dyDescent="0.25">
      <c r="A170" s="2">
        <v>42954</v>
      </c>
      <c r="J170" s="3">
        <f t="shared" si="24"/>
        <v>0</v>
      </c>
      <c r="O170" s="4">
        <f t="shared" si="25"/>
        <v>0</v>
      </c>
      <c r="P170" s="4">
        <f t="shared" si="26"/>
        <v>0</v>
      </c>
    </row>
    <row r="171" spans="1:16" x14ac:dyDescent="0.25">
      <c r="A171" s="2">
        <v>42954</v>
      </c>
      <c r="J171" s="3">
        <f t="shared" si="24"/>
        <v>0</v>
      </c>
      <c r="O171" s="4">
        <f t="shared" si="25"/>
        <v>0</v>
      </c>
      <c r="P171" s="4">
        <f t="shared" si="26"/>
        <v>0</v>
      </c>
    </row>
    <row r="172" spans="1:16" x14ac:dyDescent="0.25">
      <c r="A172" s="2">
        <v>42954</v>
      </c>
      <c r="J172" s="3">
        <f t="shared" si="24"/>
        <v>0</v>
      </c>
      <c r="O172" s="4">
        <f t="shared" si="25"/>
        <v>0</v>
      </c>
      <c r="P172" s="4">
        <f t="shared" si="26"/>
        <v>0</v>
      </c>
    </row>
    <row r="173" spans="1:16" x14ac:dyDescent="0.25">
      <c r="A173" s="2">
        <v>42954</v>
      </c>
    </row>
    <row r="174" spans="1:16" x14ac:dyDescent="0.25">
      <c r="A174" s="2">
        <v>42954</v>
      </c>
    </row>
    <row r="175" spans="1:16" x14ac:dyDescent="0.25">
      <c r="A175" s="2">
        <v>42954</v>
      </c>
    </row>
    <row r="176" spans="1:16" x14ac:dyDescent="0.25">
      <c r="A176" s="2">
        <v>42954</v>
      </c>
    </row>
    <row r="177" spans="1:1" x14ac:dyDescent="0.25">
      <c r="A177" s="2">
        <v>42954</v>
      </c>
    </row>
    <row r="178" spans="1:1" x14ac:dyDescent="0.25">
      <c r="A178" s="2">
        <v>42954</v>
      </c>
    </row>
    <row r="179" spans="1:1" x14ac:dyDescent="0.25">
      <c r="A179" s="2">
        <v>42954</v>
      </c>
    </row>
    <row r="180" spans="1:1" x14ac:dyDescent="0.25">
      <c r="A180" s="2">
        <v>42954</v>
      </c>
    </row>
    <row r="181" spans="1:1" x14ac:dyDescent="0.25">
      <c r="A181" s="2">
        <v>42954</v>
      </c>
    </row>
    <row r="182" spans="1:1" x14ac:dyDescent="0.25">
      <c r="A182" s="2">
        <v>42954</v>
      </c>
    </row>
    <row r="183" spans="1:1" x14ac:dyDescent="0.25">
      <c r="A183" s="2">
        <v>42954</v>
      </c>
    </row>
    <row r="184" spans="1:1" x14ac:dyDescent="0.25">
      <c r="A184" s="2">
        <v>42954</v>
      </c>
    </row>
    <row r="185" spans="1:1" x14ac:dyDescent="0.25">
      <c r="A185" s="2">
        <v>42954</v>
      </c>
    </row>
    <row r="186" spans="1:1" x14ac:dyDescent="0.25">
      <c r="A186" s="2">
        <v>42954</v>
      </c>
    </row>
    <row r="187" spans="1:1" x14ac:dyDescent="0.25">
      <c r="A187" s="2">
        <v>42954</v>
      </c>
    </row>
    <row r="188" spans="1:1" x14ac:dyDescent="0.25">
      <c r="A188" s="2">
        <v>42950</v>
      </c>
    </row>
    <row r="189" spans="1:1" x14ac:dyDescent="0.25">
      <c r="A189" s="2">
        <v>42950</v>
      </c>
    </row>
    <row r="190" spans="1:1" x14ac:dyDescent="0.25">
      <c r="A190" s="2">
        <v>42950</v>
      </c>
    </row>
    <row r="191" spans="1:1" x14ac:dyDescent="0.25">
      <c r="A191" s="2">
        <v>42954</v>
      </c>
    </row>
    <row r="192" spans="1:1" x14ac:dyDescent="0.25">
      <c r="A192" s="2">
        <v>42954</v>
      </c>
    </row>
    <row r="193" spans="1:1" x14ac:dyDescent="0.25">
      <c r="A193" s="2">
        <v>42954</v>
      </c>
    </row>
    <row r="194" spans="1:1" x14ac:dyDescent="0.25">
      <c r="A194" s="2">
        <v>42954</v>
      </c>
    </row>
  </sheetData>
  <sortState ref="A2:AQ194">
    <sortCondition ref="AP2:AP194"/>
    <sortCondition ref="B2:B194"/>
  </sortState>
  <conditionalFormatting sqref="C1:C1048576">
    <cfRule type="cellIs" dxfId="19" priority="19" operator="between">
      <formula>34</formula>
      <formula>66</formula>
    </cfRule>
    <cfRule type="cellIs" dxfId="18" priority="20" operator="between">
      <formula>0</formula>
      <formula>33</formula>
    </cfRule>
  </conditionalFormatting>
  <conditionalFormatting sqref="F1:F1048576">
    <cfRule type="cellIs" dxfId="17" priority="17" operator="between">
      <formula>34</formula>
      <formula>66</formula>
    </cfRule>
    <cfRule type="cellIs" dxfId="16" priority="18" operator="between">
      <formula>0</formula>
      <formula>33</formula>
    </cfRule>
  </conditionalFormatting>
  <conditionalFormatting sqref="O1:O1048576">
    <cfRule type="cellIs" dxfId="15" priority="15" operator="between">
      <formula>33</formula>
      <formula>66</formula>
    </cfRule>
    <cfRule type="cellIs" dxfId="14" priority="16" operator="between">
      <formula>67</formula>
      <formula>100</formula>
    </cfRule>
  </conditionalFormatting>
  <conditionalFormatting sqref="P1:P1048576">
    <cfRule type="cellIs" dxfId="13" priority="13" operator="greaterThan">
      <formula>1</formula>
    </cfRule>
    <cfRule type="cellIs" dxfId="12" priority="14" operator="equal">
      <formula>1</formula>
    </cfRule>
  </conditionalFormatting>
  <conditionalFormatting sqref="U1:U1048576">
    <cfRule type="cellIs" dxfId="11" priority="12" operator="equal">
      <formula>1</formula>
    </cfRule>
  </conditionalFormatting>
  <conditionalFormatting sqref="V1:V1048576">
    <cfRule type="cellIs" dxfId="10" priority="11" operator="equal">
      <formula>1</formula>
    </cfRule>
  </conditionalFormatting>
  <conditionalFormatting sqref="W1:W1048576">
    <cfRule type="cellIs" dxfId="9" priority="10" operator="equal">
      <formula>1</formula>
    </cfRule>
  </conditionalFormatting>
  <conditionalFormatting sqref="AP1:AP1048576">
    <cfRule type="containsText" dxfId="8" priority="6" operator="containsText" text="None">
      <formula>NOT(ISERROR(SEARCH("None",AP1)))</formula>
    </cfRule>
    <cfRule type="containsText" dxfId="7" priority="7" operator="containsText" text="Low">
      <formula>NOT(ISERROR(SEARCH("Low",AP1)))</formula>
    </cfRule>
    <cfRule type="containsText" dxfId="6" priority="8" operator="containsText" text="Moderate">
      <formula>NOT(ISERROR(SEARCH("Moderate",AP1)))</formula>
    </cfRule>
    <cfRule type="containsText" dxfId="5" priority="9" operator="containsText" text="High">
      <formula>NOT(ISERROR(SEARCH("High",AP1)))</formula>
    </cfRule>
  </conditionalFormatting>
  <conditionalFormatting sqref="J1:J1048576">
    <cfRule type="cellIs" dxfId="4" priority="5" operator="notEqual">
      <formula>100</formula>
    </cfRule>
  </conditionalFormatting>
  <conditionalFormatting sqref="AO1:AO1048576">
    <cfRule type="cellIs" dxfId="3" priority="4" operator="greaterThanOrEqual">
      <formula>7</formula>
    </cfRule>
    <cfRule type="cellIs" dxfId="2" priority="3" operator="between">
      <formula>4</formula>
      <formula>6</formula>
    </cfRule>
    <cfRule type="cellIs" dxfId="1" priority="2" operator="between">
      <formula>2</formula>
      <formula>3</formula>
    </cfRule>
    <cfRule type="cellIs" dxfId="0" priority="1" operator="lessThan">
      <formula>2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Mapping</vt:lpstr>
      <vt:lpstr>RAWwFormatting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2017-09-19T17:46:54Z</dcterms:created>
  <dcterms:modified xsi:type="dcterms:W3CDTF">2018-10-30T17:02:23Z</dcterms:modified>
</cp:coreProperties>
</file>